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mherreral\Documents\"/>
    </mc:Choice>
  </mc:AlternateContent>
  <xr:revisionPtr revIDLastSave="0" documentId="8_{8DA7F4B6-2625-4F3C-828A-F0AF0F366E4D}" xr6:coauthVersionLast="36" xr6:coauthVersionMax="36" xr10:uidLastSave="{00000000-0000-0000-0000-000000000000}"/>
  <bookViews>
    <workbookView xWindow="-120" yWindow="-120" windowWidth="20730" windowHeight="11160" firstSheet="2" activeTab="2" xr2:uid="{00000000-000D-0000-FFFF-FFFF00000000}"/>
  </bookViews>
  <sheets>
    <sheet name="PLATAFORMA ESTRATEGICA" sheetId="3" state="hidden" r:id="rId1"/>
    <sheet name="TEMAS POR OBJETIVO" sheetId="4" state="hidden" r:id="rId2"/>
    <sheet name="PEI MSPS" sheetId="1" r:id="rId3"/>
    <sheet name="LISTAS DESPLEGABLES" sheetId="2" state="hidden" r:id="rId4"/>
    <sheet name="Hoja1" sheetId="5" state="hidden" r:id="rId5"/>
  </sheets>
  <externalReferences>
    <externalReference r:id="rId6"/>
  </externalReferences>
  <definedNames>
    <definedName name="_xlnm._FilterDatabase" localSheetId="2" hidden="1">'PEI MSPS'!$A$6:$U$62</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55" i="1" l="1"/>
</calcChain>
</file>

<file path=xl/sharedStrings.xml><?xml version="1.0" encoding="utf-8"?>
<sst xmlns="http://schemas.openxmlformats.org/spreadsheetml/2006/main" count="1130" uniqueCount="479">
  <si>
    <t>PLATAFORMA INSTITUCIONAL MSPS 2023-2026</t>
  </si>
  <si>
    <t>Misión</t>
  </si>
  <si>
    <t>Objetivos Estratégicos Institucionales</t>
  </si>
  <si>
    <t>Visión</t>
  </si>
  <si>
    <t>PRINCIPALES TEMAS POR OBJETIVO ESTRATEGICO 2023-2026</t>
  </si>
  <si>
    <t>PROCESO</t>
  </si>
  <si>
    <t>DIRECCIONAMIENTO ESTRATÉGICO</t>
  </si>
  <si>
    <t>Código:</t>
  </si>
  <si>
    <r>
      <t>DESF</t>
    </r>
    <r>
      <rPr>
        <sz val="20"/>
        <color theme="7" tint="-0.499984740745262"/>
        <rFont val="Arial"/>
        <family val="2"/>
      </rPr>
      <t>99</t>
    </r>
  </si>
  <si>
    <t>FORMATO</t>
  </si>
  <si>
    <t>PLAN ESTRATÉGICO INSTITUCIONAL - FORMULACIÓN Y SEGUIMIENTO</t>
  </si>
  <si>
    <t>Versión:</t>
  </si>
  <si>
    <t>PLAN ESTRATÉGICO INSTITUCIONAL 2023-2026</t>
  </si>
  <si>
    <t>Medición de Cumplimiento</t>
  </si>
  <si>
    <t>Programación metas cuatrienio</t>
  </si>
  <si>
    <t>RESPONSABLE</t>
  </si>
  <si>
    <t>Avances 2023</t>
  </si>
  <si>
    <t>Avances 2024</t>
  </si>
  <si>
    <t xml:space="preserve"> Tranformación</t>
  </si>
  <si>
    <t>Catalizador</t>
  </si>
  <si>
    <t>Componente</t>
  </si>
  <si>
    <t>ODS Asociados</t>
  </si>
  <si>
    <t>Dimensión MIPG</t>
  </si>
  <si>
    <t>Políticas MIPG</t>
  </si>
  <si>
    <t>Objetivo Estratégico Institucional</t>
  </si>
  <si>
    <t>Acción estratégica</t>
  </si>
  <si>
    <t>Línea base</t>
  </si>
  <si>
    <t>Nombre</t>
  </si>
  <si>
    <t>Fórmula</t>
  </si>
  <si>
    <t>Meta Cuatrienio</t>
  </si>
  <si>
    <t>DEPENDENCIA</t>
  </si>
  <si>
    <t>Resultado cuantitativo 2023</t>
  </si>
  <si>
    <t>Descripción Avances 2023</t>
  </si>
  <si>
    <t>Resultado cuantitativo 2024</t>
  </si>
  <si>
    <t>Descripción Avances 2024</t>
  </si>
  <si>
    <t>2. Seguridad humana y justicia social.</t>
  </si>
  <si>
    <t>2.1 habilitadores que potencian la seguridad humana y las oportunidades de bienestar.</t>
  </si>
  <si>
    <t>2.1.1 Sistema de protección social, universal y adaptativo.</t>
  </si>
  <si>
    <t>ODS 3. Salud y bienestar</t>
  </si>
  <si>
    <t>3. Gestión con valores para resultados.</t>
  </si>
  <si>
    <t>3.2 Politica de servicio al ciudadano.</t>
  </si>
  <si>
    <t>1. Estructurar, regular e implementar la prestación de servicios de salud y el sistema integral de calidad en salud.</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</si>
  <si>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</si>
  <si>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</si>
  <si>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</si>
  <si>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</si>
  <si>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DIRECCIÓN DE EPIDEMIOLOGÍA Y DEMOGRAFÍA</t>
  </si>
  <si>
    <t>Para el año 2023 se notificaron al CNE 40 brotes de ETA en instituciones educativas de 21 entidades territoriales, el 70% de los brotes se registra en los departamentos de Cundinamarca, Bogotá, Antioquia, Boyacá, Valle del Cauca, Caldas, Casanare, Huila y Magdalena.</t>
  </si>
  <si>
    <t>En el cuarto trimestre de 2024 se notificaron al CNE 15 brotes de ETA que corresponden a población especial, donde 6 brotes corresponden a instituciones educativas</t>
  </si>
  <si>
    <t>2.2 Superación de privaciones como fundamento de la dignidad humana y condiciones basicas  para el bienestar.</t>
  </si>
  <si>
    <t>2.2.1 Hacia un sistema de salud garantista, universal, basado en un modelo de salud preventivo y predictivo.</t>
  </si>
  <si>
    <t>4. Evaluación de resultados.</t>
  </si>
  <si>
    <t xml:space="preserve">4.1 Politica de seguimiento y evaluación institucional. </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</si>
  <si>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</si>
  <si>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</si>
  <si>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</si>
  <si>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DIRECCIÓN DE PROMOCIÓN Y PREVENCIÓN</t>
  </si>
  <si>
    <t>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Desarrollo de capacidades a personal de la salud, de las entidades territoriales, aseguradoras y prestadores de salud en cuanto a la adquisición, uso y mantenimiento de dispositivos para la toma de tensión arterial. Actualización de las tablas de clasificación del riesgo cardiovascular. 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Realización de asistencia técnica y capacitación a entidades territoriales y personal de salud para la prevención y control de las enfermedades no transmisibles. Concertación del plan de acción resultado de la alianza estratégica con Mindeporte para la promoción de la actividad física.
 Seguimiento al cumplimiento de la regulación del etiquetado de productos de tabaco. Implementación de la estrategia nacional para el tratamiento del tabaquismo, que incluye desarrollo de capacidades al profesional de salud y seguimiento a las EPS con programas de tratamiento al tabaquismo.
Construcción del plan de choque para el control del cáncer en Colombia.
Lanzamiento de la Estrategia "Colombia sin cáncer de cuello uterino", que incluye vacunación contra el VPH en niñas de 9 a 17 años y en niños de 9 años, detección temprana y acceso al diagnóstico y tratamiento oportuno.
Seguimiento a la adopción del plan de choque para el fortalecimiento de la detección temprana de cáncer de cuello uterino en 17 entidades territoriales.
Seguimiento al proceso de adopción del plan de choque para el fortalecimiento de la detección temprana de cáncer de cuello uterino en 5 entidades territoriales. Avance en la constitución de la Comisión Intersectorial de Movilidad Activa. 
Culminación del proceso de Evaluación institucional y de operaciones del Plan Decenal para el Control del Cáncer en Colombia 2012 -2021.
Daro preliminar</t>
  </si>
  <si>
    <t>Implementar 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</si>
  <si>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0,37 (2019)</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</si>
  <si>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</si>
  <si>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</si>
  <si>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Corresponde a epidemiologia y demografia su calculo</t>
  </si>
  <si>
    <t>Desde el Grupo de Emergentes, Reemergentes y Desatendidas:
Se formuló y socializó el plan nacional de control de tungiasis.
Se formularon los lineamientos nacionales de prevenció y control de escabiosis y de tungiasis.
Desde el grupo de endemo epidemicas  se aporto en:
 1. Leishmaniasis visceral se garantizo el medicamento para la atención de la totalidad de los casos y se atendio 5066 personas en el plan de eliminación en huila
2. Dengue se establecio plan de choque para la letalidad que permitio que fuera de 0.07%, capacitando 92430 personas en atención clinica, planes de mejora territoriales y a las EAPB
3. enfermedad de Chagas agudo con investigación epidemiologica de campo para detección de casos, garantia de medicamentos y la referencia de casos.
4. Rabia humana, se garantizo el biologico posexposición y 2654 personas vacunadas prexposicion en el marco del plan de eliminación
5, Fiebre amarilla. El grupo PAI reporta 1025496 personas vacunadas para fiebre amarilla.</t>
  </si>
  <si>
    <t>Definición de las orientaciones de política que permitan situar las necesidades y recursos para la prevención y control de las enfermedades no transmisibles en los planes de desarrollo territorial. Seguimiento al cumplimiento de la regulación del etiquetado de productos de tabaco.</t>
  </si>
  <si>
    <t>Dato preliminar 
218</t>
  </si>
  <si>
    <t xml:space="preserve">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Desarrollo de capacidades a personal de la salud, de las entidades territoriales, aseguradoras y prestadores de salud en cuanto a la adquisición, uso y mantenimiento de dispositivos para la toma de tensión arterial. Actualización de las tablas de clasificación del riesgo cardiovascular. Actualización del enfoque de género en los lineamientos nacionales para la prevención y control de las enfermedades cardiovasculares que deben ser apropiados por las entidades territoriales, las aseguradoras y prestadores de salud.
Desarrollo de alianza estratégica con el Ministerio del Deporte (MinDeporte) para la promoción de hábitos de vida saludable. Concertación de acciones con el Ministerio de Transporte (MinTransporte) que permita la práctica de actividad física saludable, segura y sostenible.
Realización de asesoría, asistencia técnica y capacitación a entidades territoriales, aseguradoras y prestadores de salud para la planeación territorial e implementación de los lineamientos orientados a la prevención y control de las enfermedades no transmisibles.
Realización de asistencia técnica y capacitación a entidades territoriales y personal de salud para la prevención y control de las enfermedades no transmisibles. Concertación del plan de acción resultado de la alianza estratégica con Mindeporte para la promoción de la actividad física.
 Seguimiento al cumplimiento de la regulación del etiquetado de productos de tabaco. Implementación de la estrategia nacional para el tratamiento del tabaquismo, que incluye desarrollo de capacidades al profesional de salud y seguimiento a las EPS con programas de tratamiento al tabaquismo.
Construcción del plan de choque para el control del cáncer en Colombia.
Lanzamiento de la Estrategia "Colombia sin cáncer de cuello uterino", que incluye vacunación contra el VPH en niñas de 9 a 17 años y en niños de 9 años, detección temprana y acceso al diagnóstico y tratamiento oportuno.
Seguimiento a la adopción del plan de choque para el fortalecimiento de la detección temprana de cáncer de cuello uterino en 17 entidades territoriales.
Seguimiento al proceso de adopción del plan de choque para el fortalecimiento de la detección temprana de cáncer de cuello uterino en 5 entidades territoriales. Avance en la constitución de la Comisión Intersectorial de Movilidad Activa. 
Culminación del proceso de Evaluación institucional y de operaciones del Plan Decenal para el Control del Cáncer en Colombia 2012 -2021.
</t>
  </si>
  <si>
    <t>3. Derecho humano a la alimentación.</t>
  </si>
  <si>
    <t>3.1 Adecuación de  alimentos.</t>
  </si>
  <si>
    <t>3.1.2 Practicas de alimentacion saludable y adecuadas al curso de vida, poblaciones y territorios.</t>
  </si>
  <si>
    <t xml:space="preserve"> Incrementar las Salas Amigas de la familia Lactante en el entorno laboral </t>
  </si>
  <si>
    <t xml:space="preserve"> Resolución Amigas de la Familia Lactante en el entorno laboral (2023) Actualizada
</t>
  </si>
  <si>
    <t>Acto administrativo expedido</t>
  </si>
  <si>
    <t>NA</t>
  </si>
  <si>
    <t>Construcción del instrumento de caracterización del entorno educativo para el desarrollo del proyecto intersectorial orientado a "Promover la actividad física en las escuelas rurales del país". Acompañamiento a 19 entidades territoriales para incidir en el plan de desarrollo territorial.</t>
  </si>
  <si>
    <t>Reducir la mortalidad por desnutrición en menores de 5 años de edad (por cada 100.000 menores de 5 años)</t>
  </si>
  <si>
    <t>Tasa de mortalidad por desnutrición en menores de 5 años (por cada 100.000 menores de 5 años)</t>
  </si>
  <si>
    <t>3.37</t>
  </si>
  <si>
    <t xml:space="preserve">
Construcción del Plan de Desaceleración de la mortalidad por desnutrición aguda. Inicio comités de seguimiento nutricional.
Incorporación de la Fórmula Terapéutica: Se incluyó en la UPC la fórmula terapéutica lista para consumo (FTLC) para facilitar el tratamiento de niños con desnutrición aguda moderada y severa, en cumplimiento con la Resolución 2366 de 2023.</t>
  </si>
  <si>
    <t>No se tiene dato disponible</t>
  </si>
  <si>
    <t>Los resultados deben ser publicados por el DANE, se obtendrán en 2026.
mplementación del Plan de Desaceleración: Se continuó la ejecución del Plan de Desaceleración de la mortalidad por desnutrición aguda en 12 territorios priorizados. Se realizaron comités de seguimiento nutricional de manera semanal y diaria (para el caso de La Guajira), para la socialización de los casos e intervención oportuna.  Fortalecimiento de Capacidad: Se llevó a cabo un fortalecimiento de capacidades presencial en Arauca y Chocó para identificar, manejar y hacer seguimiento a niños con desnutrición aguda, involucrando a aseguradoras, IPS y secretarías de salud, antes de reactivar el comité de seguimiento. Se realizaron seminarios web dirigidos a toda la población y actores que intervienen en el manejo de niños y niñas con desnutrición aguda, desarrollando los temas contemplados en el lineamiento de atención. Modificación de la Resolución 2350 de 2020: Se ajustó la propuesta de modificación de la resolución 2350 de 2020, cambiando los criterios de egreso del tratamiento ambulatorio para niños de 0 a 59 meses, estableciendo que el egreso se realizará al alcanzar un peso adecuado para su talla. Se espera respuesta del ICBF sobre la inclusión de niños con desnutrición secundaria en programas sociales. Proyecto de Resolución para Reporte de Seguimientos: Se construyó un proyecto de resolución que establece la obligatoriedad de reportar los seguimientos a niños con desnutrición aguda en el aplicativo SISPRO, buscando garantizar un reporte oportuno por parte de las IPS. Quedan pendientes ajustes al sistema por parte de la OTIC. Convocatoria a Entidades Territoriales: Se convocaron a las entidades territoriales de salud para analizar el reporte de indicadores de la Resolución 2350 de 2020 para 2023 y el primer semestre de 2024. Se identificaron hallazgos como falta de capacitación del personal de salud y seguimiento insuficiente de niños con desnutrición aguda, así como un bajo porcentaje de recuperación nutricional. Esta información se socializó con los referentes de seguridad alimentaria. Encuentro nacional EPAB: con la participación del Instituto Nacional de Salud y la Superintendencia de Salud, en el que se convocó a las aseguradoras presentes en los 12 territorios priorizados en el plan de desaceleración. Durante el evento, se presentaron los hallazgos de los comités de seguimiento nutricional y de otros espacios de inspección, vigilancia y control en relación con la identificación, manejo y seguimiento de la desnutrición aguda en niños y niñas. Este encuentro permitió que cada aseguradora asumiera compromisos para abordar y proponer un plan de mejora que aporte a la solución de las dificultades detectadas. Desarrollo de sesiones teóricas y prácticas para fortalecer temas relacionados con la lactancia materna.</t>
  </si>
  <si>
    <r>
      <rPr>
        <b/>
        <sz val="12"/>
        <color rgb="FF000000"/>
        <rFont val="Calibri"/>
        <family val="2"/>
        <scheme val="minor"/>
      </rPr>
      <t xml:space="preserve">Reducir la </t>
    </r>
    <r>
      <rPr>
        <sz val="12"/>
        <color rgb="FF000000"/>
        <rFont val="Calibri"/>
        <family val="2"/>
        <scheme val="minor"/>
      </rPr>
      <t>razón de mortalidad materna a 42 días (por cada 100.000 nacidos vivos)</t>
    </r>
  </si>
  <si>
    <t>Razón de mortalidad materna a 42 días (por cada 100.000 nacidos vivos)</t>
  </si>
  <si>
    <t>• Según el DANE el número de casos de muertes en el 2023 es menor a los presentados antes del 2020, entre el 2022 y 2023 se evidenció una reducción en la Razón de la Mortalidad Materna del -3.8%.  Fuente:  DANE – Estadísticas Vitales. Disponible  (Pag 36) en el siguiente enlace  https://www.dane.gov.co/files/operaciones/EEVV/2024/19-dic-2024/bol-EEVV-Defunciones-2024pr.pdf   
• Para el año 2023 a Semana Epidemiologica 16 se amplió el Plan de Aceleración para la Reducción de la Mortalidad Materna (PARE MM) a todo el territorio nacional, de manera que, desde abril de 2023  las 37 entidades territoriales departamentales y distritales realizan acciones concretas y efectivas en cada una de las seis líneas estratégicas para reducir la mortalidad materna en su jurisdicción.                                                                                                                               • Desarrollos tecnológicos: Desarrollo de la PLATAFORMA PLAN DE ACELERACIÓN PARA LA REDUCCIÓN DE LA MORTALIDAD MATERNA - Herramienta de Monitoreo y Seguimiento al Plan, en cooperación con la Organización Panamericana de la Salud. Cada Entidad Territorial dispone de usuario y contraseña. Enlace:   https://paremortalidadmaterna.org/                                                                                                                                                                                                                                                  • Consolidación de un escenario Nacional de Gobernanza para el seguimiento semanal a la gestión y a los resultados en salud materna: Bajo el liderazgo del Ministerio de Salud y Protección Social se convocaron y  desarrollaron Nº66 reuniones semanales de seguimiento a los compromisos adquiridos por las entidades territoriales y aseguradoras. Fecha de Corte: 28/12/2023.                                                                                                                                                                                                    • Fortalecimiento de las capacidades técnicas para la atención de las gestantes, a través de 23 Webinares Académicos que han llegado en promedio a 2.500 profesionales en salud. Estas sesiones se encuentran disponibles en el canal Youtube del MSPS. https://www.youtube.com/@MinSaludCol/streams.  Fecha de corte: 28/12/2023.                                                                                                                                                                                                                                                                                                                                                                                                                                                                                                                                                                                                       •Desarrollo del Instrumento de Seguridad para la Atención Obstétrica de Emergencias en Línea (ISABEL) para evaluar las competencias de instituciones con servicios de obstetricia de baja, mediana y alta complejidad para la prevención, detección temprana, tratamiento precoz y remisión en condiciones que salvan vidas. Instrumento aplicado por las Entidades Territoriales mediante auditoria a las IPS con servicios habilitados para la Atención del Parto de su territorio.                                                                                                                                                                                                                                                                                                                                                                                                                                                                                                                  •Expedición del Anexo Técnico SGD126GEST; que reportan las EPS (gestantes afiliadas), y las Entidades Territoriales de orden departamental y distrital (gestantes no afiliadas) con la información de las atenciones en salud prestadas a las gestantes, durante la etapa prenatal, la atención del parto y del puerperio.  *A corte del corte: 2023-12-11  se reportanron 259.000 gestantes con seguimiento de las atenciones en salud, a través del sistema de información nominal de reporte semanal (Anexo SGD126GEST).*</t>
  </si>
  <si>
    <t xml:space="preserve">• Según datos preliminares del INS para el año 2024 a corte semana epidemiológica 52 la Razón de Mortalidad Materna (RMM) del País es de 43,8 muertes por cada 100.00 nacidos vivos con 193 casos; comparando el mismo periodo con el 2023 el país presenta una reducción de la RMM del 1.6% y del 14,6% en los casos. Con mayor detalle se evidencia que el número de muertes viene en descenso, ya que, para la misma semana epidemiológica, se consolidaron a nivel de muertes tempranas (sucedidas en el embarazo, parto y hasta 42 días terminada la gestación) en el 2021 (456 casos), en el 2022 (261 casos) y en el 2023 (226 casos).  Fuente: https://www.ins.gov.co/buscador-eventos/BoletinEpidemiologico/2024_Boletin_epidemiologico_semana_52.pdf                                                                                                                                                                                                                                                                                                                                                                       ***Es importante aclarar que para el año 2024 se evidenció una reducción de la natalidad en Colombia, lo cual afecta el resultado del Indicador de RMM dado que el denomidador se calcula con base a los Nacidos Vivios en el periodo a analizar, según cifras preliminares del DANE el país alcanzó la cifra más baja de nacimientos en el 2024 con un total de 145.416 nacidos vivos; Esto representa una reducción del -14,6% en el volumen de nacimientos respecto al mismo período del año 2023pr. Fuente:https://www.dane.gov.co/files/operaciones/EEVV/bol-EEVV-Nacimientos-Itrim2024.pdf                                                                                                                                                                                                                                                                         • Consolidación del balance del cierre de los Planes territoriales para reducir la mortalidad Materna del 2024, evidenciando 22 Entidades Territoriales que alcanzaron un cumplimiento satisfactorio de sus acciones proyectadas en el plan. A corte: 26.02.2025.                                                                                                                                                                                                                                                                                                                                                                                                                                                                                                                                                         • Desarrollo de la Reunión Nacional de salud materna el 07, 08, 09 de mayo del 2024 con el objetivo de fortalecer y desarrollar las capacidades para la gestión de los planes de acción territoriales para la reducción de la mortalidad materna del año 2024, en la ciudad de Bogotá, los días 07, 08 y 09 de mayo, con participación de lo(a)s secretario(a)s de salud y equipo técnico (Referentes de Salud Sexual y Reproductiva o salud materna, prestación de servicios de salud y aseguramiento) de los departamentos y distritos. (155 personas asistentes). Luego el 17, 18 octubre de 2024 se realizó asistencia técnica dirigida a referentes de salud materna de las entidades territoriales en salud y de las EPS para perfilar los planes territoriales para reducir la mortalidad materna año 2025 con asistencia de más 69 personas en las instalaciones del Ministerio.                                                                                                                                                                                                                                                                                                                • En el marco de la sexta línea del PARE MM que tiene como objetivo “Fortalecer la gobernanza y hacer seguimiento a implementación del Plan”,  desde el grupo curso de vida se proyectó para el año 2024 el seguimiento a las entidades territoriales con mayor concentración de casos de mortalidad materna , mediante Asistencias Técnicas de carácter presencial  para realizar el seguimiento y acompañamiento a la implementación de la Ruta Integral de Atención Materno Perinatal (RIAMP) y al PARE MM. En el año 2024 se desarrolló asistencia técnica en 20 Entidades Territoriales (Choco (18, 19, 20 Junio del 2024), Córdoba (03 de julio del 2024), Cesar (09, 10, 11 de julio del 2024), Norte de Santander (09, 10, 11 de julio del 2024), Antioquia (17, 18, 19 de julio del 2024), Bogotá D.C y Cundinamarca (16 de julio del 2024), Santander (13, 14, 15 de agosto del 2024), Huila (13,14,15 de agosto del 2024), Cauca (21, 22, 23 de agosto del 2024), Nariño (21, 22, 23 de agosto del 2024), Magdalena (16,17,18 de septiembre del 2024), Santa Marta (18 de septiembre del 2024),  Atlántico -Barranquilla (25, 26, 27 de septiembre del 2024),  Risaralda (23, 24, 25 de octubre del 2024), Bolívar (30, 31 de octubre y 01 de Noviembre del 2024), Cesar (20, 21, 22 de Noviembre del 2024), La Guajira (25, 26 y 27 de noviembre del 2024).  Y modalidad virtual a Nariño (09 de julio del 2024 -virtual), Huila (05 de Julio del 2024 - virtual), Guajira (03 de Julio del 2024 - virtual), Norte de Santander (15 de noviembre del 2024 - virtual), Valle del Cauca (27, 28, 29 de Noviembre del 2024- virtual).                                                                                                                                                                                                                                                                           • Consolidación de un escenario Nacional de Gobernanza para el seguimiento semanal a la gestión y a los resultados en salud materna: Bajo el liderazgo del Ministerio de Salud y Protección Social se ha convocado y se han desarrollado Nº109 reuniones semanales de seguimiento a los compromisos adquiridos por las entidades territoriales y aseguradoras. Específicamente para el año 2024 se desarrollaron Nº42 reuniones nacionales de seguimiento. Fecha de Corte: 13/12/2024.                                                                                                                                                                                                                                                                                                                                                                                                                                            •Fortalecimiento de las capacidades técnicas para la atención de las gestantes, a través de 44 Webinares académicos. Específicamente para el año 2024 con 21 Webinares Académicos que han llegado en promedio a 1.262 profesionales en salud. Estas sesiones se encuentran disponibles en el canal Youtube del MSPS. https://www.youtube.com/@MinSaludCol/streams.  Fecha de corte: 13/12/2024.                                                                                                                          • 517 IPS de baja, mediana y alta complejidad con evaluación de competencias institucionales para para la detección y atención de las emergencias obstétricas,  mediante el Instrumento de Seguridad para la Atención Obstétrica de Emergencias en Línea (ISABEL). Instrumento aplicado por las Entidades Territoriales mediante auditoria a las IPS de su territorio. Fuente: https://paremortalidadmaterna.org/index.php/Encuesta/form
Corte: 11/12/2024.                                                                                                                                                                                                                                                                                                                                                                                                                                                                                                                      • Documento técnico, metodológico y administrativo para la implementación de la telesalud para las personas gestantes con alto riesgo obstétrico, como producto del Proyecto de cooperación con USAID y Hospital Universitario Nacional, como apoyo al PARE MM en el marco de la cuarta línea. Proyecto finalizado con presentación del producto el día el 26 de agosto del 2024 al Viceministro de Salud Pública y Directora de PYP.                                                                                                                                                                                                                                                                                                  • 243.028 gestantes con seguimiento de las atenciones en salud, a través del sistema de información nominal de reporte semanal (Anexo SGD126GEST). Este reporte semanal permitió identificar las gestantes con alto riesgo y gestionar de manera oportuna la atención. Fuente: Anexo técnico SGD126GEST, corte: 2024-11-25.                                                                                                                                                                                                                                                                                                                  • Actualización del Anexo Técnico SGD126GEST; que reportan las EPS (gestantes afiliadas), y las Entidades Territoriales de orden departamental y distrital (gestantes no afiliadas) con la información de las atenciones en salud prestadas a las gestantes, durante la etapa prenatal, la atención del parto y del puerperio.                                                                                                                                                                                                                                                                                                                                     •  Desarrollos tecnológicos:  Desarrollo del Sistema de Registro Nacional de Gestantes -SIRENAGEST: Herramienta para el seguimiento a las gestantes dentro de la cohorte de gestantes del País,  que además contiene un tablero de control para la gestión de las alertas. Producto del Proyecto de cooperación con USAID. Proyecto finalizado con presentación del producto el día el 26 de agosto del 2024 al Viceministro de Salud Pública y Directora de PYP. 
• Lanzamiento del SISTEMA DE REGISTRO NACIONAL DE GESTANTES – SIRENAGEST. Una herramienta para la gobernanza en salud materna el día 17 de octubre del 2024 en Bogotá D.C, contando con la apertura del Ministro de Salud y con la asistencia de las Secretarias de Salud de orden Departamental y Distrital, I.P.S, E.S.E, EPS y demás actores clave como la asociación de parteras del Chocó- ASOREDIPARCHOCO, FECOLSOG, Supersalud, y las agencias de cooperación.                                                                                                                                                                                                                                                                                                                                                                                                                                                                                                                                                                                                                                                                                                                                                                                                                                                                                                               </t>
  </si>
  <si>
    <r>
      <rPr>
        <b/>
        <sz val="12"/>
        <rFont val="Calibri"/>
        <family val="2"/>
        <scheme val="minor"/>
      </rPr>
      <t xml:space="preserve">Reduicr la </t>
    </r>
    <r>
      <rPr>
        <sz val="12"/>
        <rFont val="Calibri"/>
        <family val="2"/>
        <scheme val="minor"/>
      </rPr>
      <t xml:space="preserve">Tasa de mortalidad en menores de 5 años por Infección Respiratoria Aguda IRA </t>
    </r>
  </si>
  <si>
    <t xml:space="preserve">Tasa de mortalidad en menores de 5 años por Infección Respiratoria Aguda IRA </t>
  </si>
  <si>
    <t>Se publicaron los lineamientos técnicos y operativos del Programa Nacional de Prevención, Manejo y Control de la IRA/EDA, que son la principal herramienta para guiar las actividades del programa en el territorio nacional, con la participación de todos los actores.
Se promovió la implementación de Unidades de Atención Integral Comunitaria, garantizando asistencia técnica al 100% de las entidades territoriales de orden departamental y Distrital. En total, se implementaron 150 UAIC y 692 UROC/UAIRAC.
Se activó, en conjunto con el INS, el ICA y demás actores pertinentes, las acciones preparatorias de respuesta ante la amenaza de la influenza aviar.
Se garantizó la compra centralizada y distribución del oseltamivir para el manejo de la IRA grave e inusitada en los niños menores de 5 años. Su calculo es de epidemiologia y demografía</t>
  </si>
  <si>
    <t>Planes de Desarrollo Territorial 2024- 2027 que incluyen acciones y metas para el abordaje de las enfermedades no transmisibles. Expedición de la circular externa 010 de 2024, la cual contiene “Instrucciones para el fortalecimiento de acciones dirigidas al control del cáncer en Colombia”. Su calculo es de epidemiologia y demografia</t>
  </si>
  <si>
    <r>
      <rPr>
        <b/>
        <sz val="12"/>
        <rFont val="Calibri"/>
        <family val="2"/>
        <scheme val="minor"/>
      </rPr>
      <t xml:space="preserve">Reducir la </t>
    </r>
    <r>
      <rPr>
        <sz val="12"/>
        <rFont val="Calibri"/>
        <family val="2"/>
        <scheme val="minor"/>
      </rPr>
      <t xml:space="preserve">Tasa de mortalidad en menores de 5 años por Enfermedad Diarreica Aguda EDA </t>
    </r>
  </si>
  <si>
    <t xml:space="preserve">Tasa de mortalidad en menores de 5 años por Enfermedad Diarreica Aguda EDA </t>
  </si>
  <si>
    <t>Se publicaron los lineamientos técnicos y operativos del Programa Nacional de Prevención, Manejo y Control de la IRA/EDA, que son la principal herramienta para guiar las actividades del programa en el territorio nacional, con la participación de todos los actores.
Se promovió la implementación de Unidades de Atención Integral Comunitaria, garantizando asistencia técnica al 100% de las entidades territoriales de orden departamental y Distrital.
En total, se implementaron 150 UAIC y 692 UROC/UAIRAC.
Su calculo es de epidemiologia y demografia</t>
  </si>
  <si>
    <t>Minsalud avanzó en la costrucción del lineamiento para la detección temprana de cáncer de cuello uterino, el cual está orientado a disminuir las barreras de acceso geográfico y cultural en las mujeres susceptibles al tamizaje mediante auto-toma para ADN-VPH. Su calculo es de epidemiologia y demografia</t>
  </si>
  <si>
    <t>6. Recuperar y fortalecer la red pública hospitalaria.</t>
  </si>
  <si>
    <t>Realizar el seguimiento a intervenciones de infraestructura fisica y de dotacion de los  Centros de Atención Primaria en Salud - CAPS de naturaleza pública.</t>
  </si>
  <si>
    <t xml:space="preserve">Centros de Atención Primaria en Salud - CAPS de naturaleza pública con seguimiento a intervenciones de infraestructura física y/o dotación </t>
  </si>
  <si>
    <t>No. de Centros de Atención Primaria en Salud - CAPS de naturaleza pública con seguimiento a intervenciones de infraestructura física y/o dotación.</t>
  </si>
  <si>
    <t>DIRECCIÓN DE PRESTACIÓN DE SERVICIOS Y ATENCIÓN PRIMARIA</t>
  </si>
  <si>
    <t xml:space="preserve">VEHICULOS DE TRANSPORTE
233 proyectos financiados 
INFRAESTRUCTURA 
Total: 152 proyectos de infraestructura
El avance para el periodo incluye el seguimiento a 73 CAPS que incluyen intervenciones de adecuaciones menores y recursos asignados de emergencias y desastres.  
* A la fecha, de los recursos provenientes del proyecto "Mejoramiento de la capacidad instalada asociada a la prestación de servicios de salud Nacional", hay 63 CAPS en ejecución de los cuales cincuenta y cinco (55) ya están terminados.
*Respecto a los proyectos que fueron financiados con cargo al proyecto "Apoyo a programas del desarrollo de la salud Ley 100 de 1993" (Gestión Territorial, Emergencias y Desastres), a los 10 CAPS de tipo de intervención "infraestructura" a los que les fueron asignados recursos en 2022, 1 se encuentran adelantando los procesos de contratación, 5 están en ejecución, y cuatro  se encuentran terminados. 
En cuanto a los que se les asignó recursos en 2023, 62 se encuentran en incorporación de recursos, 63 se encuentran en proceso de contratación y  13 inician ejecución física (total 138).
</t>
  </si>
  <si>
    <t>Actualización de las directrices nacionales para mejorar el acceso al tratamiento del tabaquismo y otros productos similares según lo establecido en la Ley 2354 de 2024. Fortalecimiento de las capacidades del personal de salud del país en la prevención y control de las enfermedades no transmisibles.</t>
  </si>
  <si>
    <t>7. Actores diferenciales para el cambio.</t>
  </si>
  <si>
    <t>7.7 Crece la generación para la vida y la paz: niñas, niños y adolescentes protegidos, amados y con oportunidades.</t>
  </si>
  <si>
    <t>7.7.1 modernización de los instrumentos de gestión d elas politicas publicas.</t>
  </si>
  <si>
    <t>Incrementar el porcentaje de tratamiento de los niños menores de cinco años con desnutrición aguda notificados al SIVIGILA en los 12 territorios priorizados por el "plan de desaceleración de la mortalidad por desnutrición aguda en niños y niñas menores de 5 años".</t>
  </si>
  <si>
    <t>Porcentaje de niños menores de cinco años con desnutrición aguda notificados al SIVIGILA en los 12 territorios priorizados por el "plan de desaceleración de la mortalidad por desnutrición aguda en niños y niñas menores de 5 años", que reciben tratamiento</t>
  </si>
  <si>
    <t xml:space="preserve"> (No. niños menores de cinco años con desnutrición aguda notificados al SIVIGILA en los 12 territorios priorizados en tratamiento / No. niños menores de cinco años con desnutrición aguda notificados al SIVIGILA en los 12 territorios priorizados) *100</t>
  </si>
  <si>
    <t xml:space="preserve">Niños y niñas con desnutrición aguda que reciben tratamiento en Uiribia, Maicao, Manaure y Riohacha del departamento de La Guajira, ya que con ellos se inició el seguimiento al tratamiento. </t>
  </si>
  <si>
    <t>Finalización proyecto "Escuelas Saludables y Felices", identificación de acciones para mejorar la salud y bienestar de los estudiantes en las escuelas. Desarrollo de capacidades a organizaciones de mujeres, acerca del autocuidado para la prevención de las enfermedades cardiovasculares.</t>
  </si>
  <si>
    <t>Reducir la tasa de mortalidad en menores de 5 años de edad</t>
  </si>
  <si>
    <t>Tasa de mortalidad en menores de 5 años de edad</t>
  </si>
  <si>
    <t>10,1</t>
  </si>
  <si>
    <t>Se inicio la implementación del plan de reducción de la mortalidad infantil con sus cinco líneas estrátegicas el cual consta de 5 líneas estratégicas: 1. Cuidados y atención en salud del recién nacido; 2. Fortalecimiento de redes familiares, sociales y comunitarias para el cuidado de la salud de niñas y niños; 3. Acceso efectivo a las atenciones individuales para promoción y mantenimiento de la salud como continúo de la atención materno perinatal; 4. Fortalecimiento a la gobernanza, y 5. Atención en salud a condiciones de mayor riesgo en primera infancia. Así mismo desde el Plan de aceleración de reducción de la mortalidad materna- PAREM se reforzó a través del desarrollo de capacidades la importancia de la garantía de los controles prenatales como intervención determinante de la mortalidad neonatal, la identificación del bajo peso al nacer y la prematurez principales causas de mortalidad.
Se avanzó en el fortalecimiento de capacidades de profesionales de la salud  por medio de la herramienta clinica de primera  infancia,   
Para el despliegue de la Herramienta clínica de primera infancia,  disponible en: https://herramientaclinicaprimerainfancia.minsalud.gov.co/ se ha avanzó en 6 talleres presenciales de la herramienta en los departamentos de La Guajira, Chocó, Putumayo y Antioquia y en los distritos de Bogotá y Barranquilla, donde se capacitaron  100 profesionales de la salud, como facilitadores en la herramienta para continuar las jornadas de fortalecimiento en el territorio. Así mismo en el año 2023 se realiza revisión de contenidos y se desarrolla la versión descargable que no requiere conexión activa a internet de la herramienta a fin de facilitar su utilización por parte de los profesionales de la salud que se ubican en territorios con baja conectividad,  la herramienta contó con más de 58.000 usuarios, que  navegaron  en la herramienta, que corresponden principalmente a talento humano en salud, y se realizaron más de 250.000 consultas en la plataforma.
Es de anotar que las acciones para  dismunir la mortalidad por IRA-EDA y DNT  aportan al avance cualitativo para incidir en la mortalidad en niñez.
El incumplimiento de la meta se debe determinates  estructurales que afectan  la situación de  niños y niñas que no han podido ser intervenidos desde la intersectorialidad.</t>
  </si>
  <si>
    <t>Se avanzó en el seguimiento a la implementación del plan para la reducción de la mortalidad en primera infancia, se  construyó y publicó la Circular 022 del 2024 “ Directrices para la intensificación y fortalecimiento de las acciones de atención integral en salud de niños y niñas con el propósito de reducir la mortalidad en las niñas y niños en primera infancia”. 
Se realizarón 4 asistencias técnicas nacionales a las DTS departamentales y distritales  para  orinetar acciones de Planeación Territorial en Salud y de Plan de Acción en Salud con acciones estretégicas  para reducir la mortalidad infantil y en niñez, asi como el  seguimiento a la implementación de Plan para la reducción de la mortalidad en  primera infancia.
Se realizarón jormadas de fortalecimiento de capacidades al talento humano en salud en abordaje inicial de  recién nacido y herramienta clínica de primera infancia (2 jornadas presenciales  una en Chocó y otra en  La Guajira- 30 profesionales capacitados y  2 webinares  virtuales con énfasis en los EBS de Chocó -300 profesionales participaron) 
Se avanzó en la publicación Resolución 207 de 2024 “Por la cual se adoptan los lineamientos técnicos y operativos para el Programa de Tamizaje Neonatal” y se avanzaron en las mesas técnicas que lograron la inclusión de la ampliación del tamizaje endocrinometabólico  en la UPC del 2025.
Es de anotar que las acciones para  dismunir la mortalidad por IRA-EDA y DNT  aportan al avance cualitativo para incidir en la mortalidad en niñez.
El incumplimiento de la meta se debe determinates  estructurales que afectan  la situación de  niños y niñas que no han podido ser intervenidos desde la intersectorialidad.</t>
  </si>
  <si>
    <t>7.5 Jovenes con derechos que lideran las transformaciones para la vida.</t>
  </si>
  <si>
    <t>7.5.1 Salud y bienestar para las juventudes.</t>
  </si>
  <si>
    <t>Realizar la atención integral en Salud con énfasis en salud mental a los jovenes según demanda del servicio.</t>
  </si>
  <si>
    <t>Jóvenes con atención integral en Salud con énfasis en salud mental, por demanda</t>
  </si>
  <si>
    <t>(No. de jóvenes con atención integral en Salud con énfasis en salud mental atendidos / No.  de jóvenes con atención integral en Salud que solicitan atencion) *100</t>
  </si>
  <si>
    <t>Durante el año 2023 se establecieron las bases legales y normativas del programa Jóvenes en Paz:
El Programa Nacional Jóvenes en Paz fue creado mediante el artículo 348 de la Ley 2294 de 2023, como una iniciativa multisectorial liderada por el Ministerio de Igualdad y Equidad de Colombia, con un trabajo articulado entre varios ministerios, incluido Ministerio de Salud y Protección Social. El programa se fundamentó en varios enfoques clave: territorial, seguridad humana, Salud,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*El dato cuantitativo depende de la implementación del programa que inciara 2025</t>
  </si>
  <si>
    <t>El Ministerio de Salud y Protección Social expidió la resolución 1498 del 26 de agosto de 2024, con el fin de asignar recursos por un valor de $7.222.000.000 y la resolución 1978 del 11 de octubre de 2024, con el fin de asignar recursos por un valor de $157.000.000 para la implementación de un total de 94 equipos de salud para jóvenes en 62 Empresas Sociales del Estado de 94 municipios priorizados por el Programa, en 19 departamentos y distritos.</t>
  </si>
  <si>
    <t>3. Garantizar acceso oportuno a los medicamentos y tecnología a todos los habitantes del territorio nacional.</t>
  </si>
  <si>
    <t>Incrementar el porcentaje de entrega completa y oportuna de fórmulas médicas</t>
  </si>
  <si>
    <t>Entrega completa y oportuna de fórmulas médicas</t>
  </si>
  <si>
    <t>(No. de entrega completa y oportuna de fórmulas médicas / No. De formulas medicas) * 100</t>
  </si>
  <si>
    <t>DIRECCIÓN DE MEDICAMENTOS Y TECNOLOGÍAS EN SALUD</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</si>
  <si>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2023
</t>
  </si>
  <si>
    <t xml:space="preserve">La fuente de información para la mediación del indicador se realiza mediante la Encuesta Nacional de Calidad de Vida – ECV realizada por el DANE, donde se consultan los resultados de las preguntas relacionadas con el número de personas que le fueron entregados medicamentos o remedios por cuenta de la institución a la cual está afiliado y la cantidad de personas a las que le formularon medicamentos. Esta encuesta es publicada de forma anual en cada una de las vigencias por parte del DANE y no se tienen mediciones mensuales, por lo que esta Dirección no puede contar con los registros solicitados para los meses de la vigencia 2024
</t>
  </si>
  <si>
    <t>Incrementar el porcentaje de sedes de prestadores públicos con servicios de telemedicina habilitados</t>
  </si>
  <si>
    <t>Porcentaje de sedes de prestadores públicos con servicios de telemedicina habilitados</t>
  </si>
  <si>
    <t xml:space="preserve">No. De sedes de prestadores públicos con servicios de telemedicina habilitados / </t>
  </si>
  <si>
    <t>Al cierre de periodo. Se registran 391 sedes publicas, qie ofrecen 1286 servicios de telemedicina, ubicadas en 260 municipios de 30 departamentos y 5 Distritos, esto equivale al 10,3% del total de sesdes públicas que asciende a 3,793 durante el periodo</t>
  </si>
  <si>
    <t>7.1 El cambio es con las mujeres.</t>
  </si>
  <si>
    <t>7.1.1 Garantia de los derechos en salud plena para las mujeres.</t>
  </si>
  <si>
    <t>Incrementar la atención en salud física y mental por sospecha de violencia física, psicológica y sexual  de mujeres víctimas de violencias de género.</t>
  </si>
  <si>
    <t>Porcentaje de mujeres víctimas de violencias de género con atención en salud física y mental por sospecha de violencia física, psicológica y sexual</t>
  </si>
  <si>
    <t>(No. mujeres víctimas de violencias de género con atención en salud física y mental por sospecha de violencia física, psicológica y sexual / No. mujeres víctimas de violencias de género con atención en con sospecha de violencia física, psicológica y sexual) *100</t>
  </si>
  <si>
    <t>Desarrollo de asistencias técnicas a los Departamentos  Guaviare, Cauca (Municipios de Toribio, Páez, El Tambo, Piendamó, Santander de Quilichao ), Chocó (Municipios de Quibdó y Bagadó), Risaralda, Valle del cauca y Distrito de Buenaventura, las cuales se orientaron a l conformación del comité del Mecanismo Articulador de VBG (Decreto 1710 de 2020), con el fin de fortalecer proceso para garantizar el acceso a la justicia y la protección de los niños, niñas y adolescentes y mujeres que han sido víctimas de Violencia Sexual. En estas asistencias técnicas participaron, además, representantes de instituciones como secretaría de salud, IPS, EPS, Comisarías de familia, procuraduría, ICBF, Fiscalía, Policía Nacional, secretarías de Mujer, Defensoría del Pueblo, entre otras, las cuales hace parte de la ruta intersectorial para el abordaje intersectorial a las víctimas de violencias de género
Se Desarrollo asistencia técnica virtual con los referentes de los 32 departamentos, donde participaron 45 personas; allí se dieron orientaciones sobre atención integral en salud a las víctimas de violencia sexual, señalando la importancia de hacer seguimiento a los Municipios e IPS
Se elaboraron los lineamientos nacionales “Las mujeres, las adolescentes y las niñas en el centro de la vida” para la conmemoración del Día Internacional de la Erradicación de la violencia contra la mujer y los 16 días de activismo contra la violencia de género. Para su adopción/implementación.</t>
  </si>
  <si>
    <t xml:space="preserve">No hay Dato Este indicador tiene un resago de 240 Dias </t>
  </si>
  <si>
    <t xml:space="preserve">Viabilizar la intervención de infraestructura física y/o dotación en los Centros de Atención Primaria en Salud - CAPS de naturaleza pública. </t>
  </si>
  <si>
    <t xml:space="preserve">CAPS de naturaleza pública con viabilización de la intervención de infraestructura física y/o dotación </t>
  </si>
  <si>
    <t>No. CAPS de naturaleza pública con viabilización de la intervención de infraestructura física y/o dotación.</t>
  </si>
  <si>
    <t>VEHICULOS DE TRANSPORTE
233 proyectos financiados 
INFRAESTRUCTURA 
Total: 207 proyectos de infraestructura
Durante el mes de diciembre se emitieron conceptos tecnicos favorables a  proyectos de inversión para 48 CAPS  (Anexo 3)</t>
  </si>
  <si>
    <t>VEHICULOS DE TRANSPORTE: 315 proyectos financiados 
INFRAESTRUCTURA: 470 proyectos viabilizados. El avance para el periodo incluye el seguimiento a: 
A la fecha, se han emito conceptos técnicos de viabilidad a 470 proyectos de inversión, los cuales se distribuyen en:
- Adecuación: 328 proyectos (128 CAPS AMBULATORIOS, 38 CAPS PRINCIPAL, 162 SATELITE RURAL)
- Ampliación: 2 Proyectos (CAPS PRINCIPAL)
- Construcción: 38 (9 CAPS AMBULATORIOS, 24 CAPS PRINCIPAL, 4 CAPS SATELITES, 1 SATÉLITE RURAL)
- Dotación: 80 (4 CAPS AMBULATORIO, 70 CAPS PRINCIPAL, 5 CAPS SATELITE, 1 SATÉLITE RURAL)
Infraestructura Móvil: 2 (2 CAPS AMBULATORIOS)
- Mixtos: 5 (1 CAPS AMBULATORIO, 2 CAPS PRINCIPAL, 1 SEDE SATÉLITE, 1 SATÉLITE RURAL)
- Reposición: 13 (2 CAPS AMBULATORIO, 8 CAPS PRINCIPAL, 1 CAPS SATELITE, 2 SATELITE RURAL)
- Terminación: 2 (2 CAPS PRINCIPAL)</t>
  </si>
  <si>
    <t>Viabilizar con acto administrativo las intervencciones de infraestructura fisica y/o dotacion de los Centros de Atención Primaria en Salud - CAPS de naturaleza pública.</t>
  </si>
  <si>
    <t xml:space="preserve">CAPS de naturaleza pública viabilizado  con acto administrativo para  realizar las intervenciones de infraestructura física y/o dotación </t>
  </si>
  <si>
    <t xml:space="preserve">No. De actos administrativos expedidos para  realizar las intervenciones de infraestructura física y/o dotación </t>
  </si>
  <si>
    <t xml:space="preserve">
VEHICULOS DE TRANSPORTE
233 proyectos financiados 
INFRAESTRUCTURA 
Total: 220 proyectos de infraestructura
Durante el mes de diciembre se asignaron recursos por valor $263.890.310.329 a 57 CAPS (Anexo 4)</t>
  </si>
  <si>
    <t>VEHICULOS DE TRANSPORTE: 315 proyectos financiados 
INFRAESTRUCTURA: 349 proyectos financiados por un monto de $ 1.008.211.235.152 los proyectos financiados son: 
-Adecuación: 229 proyectos valor: $ 87.159.205.285
- Ampliación: 2 proyectos valor: $ 13.047.358.957
- Construcción: 32 proyectos valor: $ 514.609.209.846
- Dotación: 68 proyectos valor: $ 61.368.741.059
Infraestructura Móvil: 2 proyectos valor: $ 134.174.381.597
- Mixto: 5 proyectos valor: $ 48.994.974.920
- Reposición: 10 proyectos valor: $ 147.611.191.488
- Terminación: 1 proyectos valor: $ 1.246.172.000
Durante el mes de agosto de 2024 se asignaron recursos para la financiación o cofinanciación de 104 proyectos por valor de $ 55.606.032.772.</t>
  </si>
  <si>
    <t>Realizar seguimiento a la ejecucion de las  las intervenciones de infraestructura física y/o dotación de los Centros de Atención Primaria en Salud - CAPS de naturaleza pública.</t>
  </si>
  <si>
    <t>CAPS de naturaleza pública en ejecución de las intervenciones de infraestructura física y/o dotación.</t>
  </si>
  <si>
    <t>No. CAPS de naturaleza pública en ejecución de las intervenciones de infraestructura física y/o dotación.</t>
  </si>
  <si>
    <t xml:space="preserve">Durante el año 2023 se establecieron las bases legales y normativas del programa Jóvenes en Paz:
El Programa Nacional Jóvenes en Paz fue creado mediante el artículo 348 de la Ley 2294 de 2023, como una iniciativa multisectorial liderada por el Ministerio de Igualdad y Equidad de Colombia, con un trabajo articulado entre varios ministerios, incluido Ministerio de Salud y Protección Social. El programa se fundamentó en varios enfoques clave: territorial, seguridad humana, Salud, justicia social, derechos, diferencial, étnico racial, campesino, género e interseccional.
A través del Decreto No. 1649 de 2023, Sección V, artículos 34 a 37, se reglamentó el artículo 348, designando al Ministerio de Salud y Protección Social como coordinador del "Componente de atención integral en salud con énfasis en salud mental". La Resolución 089 de 2023 del Ministerio de la Equidad y la Igualdad estableció el manual operativo del componente.
</t>
  </si>
  <si>
    <t xml:space="preserve">Durante el 2024 marca el inicio de la implementación operativa del programa:
Con la participación del Minsalud se realizó la socialización con las entidades territoriales en 99 municipios priorizados. Se expidieron dos resoluciones fundamentales para la asignación de recursos desde el Minsalud:
Resolución 1498 (26 de agosto): $7.222.000.000
Resolución 1978 (11 de octubre): $157.000.000
Estos recursos están orientados para la creación de 94 equipos de salud para jóvenes, operados por 62 Empresas Sociales del Estado, cubriendo 94 municipios en 19 departamentos y distritos. Cada equipo recibió:
$75.000.000 para honorarios profesionales
$3.500.000 para insumos de promoción y prevención
Se establecieron 19 mesas territoriales para los Comités de Seguimiento y se realizaron capacitaciones intensivas en noviembre y diciembre, incluyendo:
Ocho encuentros virtuales sobre primeros auxilios psicológicos
Entrega de cajas de herramientas
Capacitación sobre articulación entre MinSalud, ICBF y el programa
</t>
  </si>
  <si>
    <t xml:space="preserve">ODS 5. Igualdad de genero. </t>
  </si>
  <si>
    <t xml:space="preserve">3.3 Politica de simplificación, racionalización y estandarización de tramites. </t>
  </si>
  <si>
    <t>Aumentar el acceso a un método anticonceptivo de larga duración de Mujeres adolescentes (12 a 17 años) y jóvenes (19 a 28 años).</t>
  </si>
  <si>
    <t>Mujeres adolescentes (12 a 17 años) y jóvenes (19 a 28 años) que acceden a un método anticonceptivo de larga duración</t>
  </si>
  <si>
    <t>No. de Mujeres adolescentes (12 a 17 años) y jóvenes (19 a 28 años) que acceden a un método anticonceptivo de larga duración</t>
  </si>
  <si>
    <t>1.160.000</t>
  </si>
  <si>
    <t>Desarrollo de asistencias técnicas a referentes de Salud Sexual y Reproductiva de las Direcciones territoriales y Empresas Promotoras de Salud, orientadas al desarrollo y fortalecimiento de capacidades en Sexualidad, Derechos Sexuales y Derechos Reproductivos; acceso y uso de métodos anticonceptivos de larga duración
Definición de lineamientos nacionales para el desarrollo territorial y local en prevención del embarazo en la infancia y adolescencia, para que los departamentos y municipios los adopten y adapten según sus características y necesidades.
Desarrollo de lineamientos técnicos para fortalecer el acceso a la atención en anticoncepción, como también el desarrollo de orientaciones para los prestadores de servicios de salud, en lo relacionado con información y toma de decisiones de niñas, niños, y adolescentes en los servicios de salud.</t>
  </si>
  <si>
    <t>Desarrollo de asistencias técnicas a referentes de secretarías de salud de los departamentos de
Desarrollo de reuniones interinstitucionales e intersectoriales con ICBF, Mineducaión, y otros sectores para el desarrollo de capacidades sobre las estrategias para la prevención y atención del embarazo en la adolescencia.
Desarrollo de asistencias técnicas a referentes de secretarías de salud de los departamentos de Nariño, Amazonas, Putumayo, Vichada, Choco, donde se abordaron temáticas en el componente de salud sexual y reproductiva de adolescentes y jóvenes, con el objetivo de fortalecer las capacidades del talento humano, orientado a mejorar el acceso efectivo de adolescentes a los servicios de salud sexual y reproductiva. Se espera que los departamentos repliquen este proceso con sus municipios.
Desarrollo asistencia técnica virtual con los referentes de los 32 departamentos y Municipales de las secretarias de Salud e IPS, EPS sobre salud de adolescentes y jóvenes. Se logra la participación de 272 funcionarios y representantes de los diferentes agentes del sector salud y gobierno.
En articulación con le Comisión Nacional Intersectorial de Derechos Sexuales y Derechos Reproductivos, se elaboran lineamientos para el desarrollo territorial de la semana andina para la prevención del embarazo en la adolescencia.
Reformulación proyecto dirigido a fortalecer acceso efectivo de jóvenes a los servicios de salud en el marco de la garantía de sus derechos sexuales y derechos reproductivos, para su financiación por el Fondo Mundial/Banco Mundial.
Participación en el proyecto de jóvenes en paz reglamentado por el Decreto 1649 de 2023 y en el marco de este se estableció una línea estratégica para la garantía del derecho a la salud de adolescentes y jóvenes, esto incluye los derechos sexuales y derechos reproductivos. No hay dato este indicador tiene un rezago de 180 dias</t>
  </si>
  <si>
    <t>Reducir la tasa específica de fecundidad en adolescentes de 15 a 19 años de edad</t>
  </si>
  <si>
    <t>Tasa específica de fecundidad en adolescentes de 15 a 19 años de edad</t>
  </si>
  <si>
    <t>Asistencias técnicas a referentes de Salud Sexual y Reproductiva de las Direcciones territoriales y Empresas Promotoras de Salud, orientadas al desarrollo de capacidades en Sexualidad, Derechos Sexuales y Derechos Reproductivos; acceso y uso de métodos anticonceptivos de larga duración.
Definición de los lineamientos nacionales para el desarrollo territorial y local en prevención del embarazo en la infancia y adolescencia, para que los departamentos y municipios los adopten y adapten según sus características y necesidades.
Desarrollo de estrategia de comunicación y elaboración de piezas de comunicación, sobre prevención del embarazo en la infancia y adolescencia. Realización de foro sobre Prevención del Embarazo en la Adolescencia en la Ciudad de Riohacha en el marco de la Semana Andina de Prevención del Embarazo.
Estructuración de estrategia intersectorial para fortalecer la promoción de los derechos sexuales y derechos reproductivos énfasis en la prevención del embarazo en la infancia/adolescencia y promoción en salud/cuidado menstrual en Colombia.
Diseño de orientaciones a prestadores de servicios de salud relacionadas con el fortalecimiento de la autonomía y consentimiento informado de niñas, niños y adolescentes, en el marco de los derechos humanos, sexuales y reproductivos.
Definición del alcance e identificación de intervenciones a desarrollar por línea de acción (Promoción de la salud menstrual, Educación integral salud y cuidado menstrual, Cuidado menstrual e indicadores) en el marco de la Estrategia intersectorial para la promoción de la salud y cuidado menstrual.</t>
  </si>
  <si>
    <t>Desarrollo de reuniones interinstitucionales e intersectoriales con ICBF, Mineducaión, y otros sectores para el desarrollo de capacidades sobre las estrategias para la prevención y atención del embarazo en la adolescencia. No hay dato el indicador tiene  n rezago de 390 dias</t>
  </si>
  <si>
    <t>Reducir la Tasa específica de fecundidad de niñas de 10 a 14 años de edad</t>
  </si>
  <si>
    <t>Tasa específica de fecundidad de niñas de 10 a 14 años de edad</t>
  </si>
  <si>
    <t>1.97</t>
  </si>
  <si>
    <t>Desarrollo de asistencias técnicas a referentes de secretarías de salud de los departamentos de Nariño, Amazonas, Putumayo, Vichada, Choco, donde se abordaron temáticas en el componente de salud sexual y reproductiva de adolescentes y jóvenes, con el objetivo de fortalecer las capacidades del talento humano, orientado a mejorar el acceso efectivo de adolescentes a los servicios de salud sexual y reproductiva. Se espera que los departamentos repliquen este proceso con sus municipios. No hay dato el indicador tiene un rezago de 390 dias</t>
  </si>
  <si>
    <t>Esta repetido en fila 18</t>
  </si>
  <si>
    <t>7.6 Garantias hacia un mundo sin barreras para las personas con discapacidad.</t>
  </si>
  <si>
    <t>7.6.1 Cifras confiables par un accion permanente.</t>
  </si>
  <si>
    <t xml:space="preserve">Incrementar  la certificación de discapacidad y del registro de localización y caracterización de personas con discapacidad (RLCPD) </t>
  </si>
  <si>
    <t xml:space="preserve">Personas con certificación de discapacidad </t>
  </si>
  <si>
    <t>Número de personas con certificación de discapacidad.</t>
  </si>
  <si>
    <t>OFICINA DE PROMOCIÓN SOCIAL</t>
  </si>
  <si>
    <t>Resultado usuarios certificados acumulados a 2023 se cuenta con un total de 337.457, la meta establecida de certificación para el año 2023 es de 252.920, 
como se puede observar se supera la meta durante la vigencia mencionada con un 133,46%.</t>
  </si>
  <si>
    <t xml:space="preserve">Reporte cuarto trimestre del año 2024: se logró avanzar en la certificación de discapacidad para un total de 452.932. La meta establecida de certificación para el año 2024 es de 340.428; como se puede observar, se supera la meta establecida con un 133,04%. </t>
  </si>
  <si>
    <t>Incrementar la adaptación de espacios de las entidades públicas y empresas de  implementación de las salas de lactancia materna en el entorno laboral acorde a lo establecido en Ley 1823 de 2007.</t>
  </si>
  <si>
    <t>Entidades públicas y empresas que según la Ley 1823 de 2007, adaptan espacios para la implementación de las salas de lactancia materna en el entorno laboral</t>
  </si>
  <si>
    <t>No. De entidades publicas y empresas que adaptan espacios para la implementación de las salas de lactancia materna en el entorno laboral</t>
  </si>
  <si>
    <t>Con los insumos y las necesidades identificadas en las entidades territoriales, se inició el proceso de construcción de la propuesta de modificación de la Resolución 2423 de 2018, la cual establece los parámetros técnicos para la implementación de la estrategia Salas Amiga de la Familia Lactante. Se desarrolló una asistencia técnica, en la cual participaron los referentes de seguridad alimentaria y nutricional de las 36 Direcciones Territoriales de Salud, con el objetivo de mejorar las capacidades en cuanto a la implementación de las Salas Amigas de la Familia Lactante. Se evidenció que las entidades territoriales deben mejorar la gestión para identificar las empresas que cumplen los requisitos para la implementación de las salas amigas, hacer acompañamiento técnico en la implementación y posterior seguimiento para el reporte a MinSalud</t>
  </si>
  <si>
    <t>En proceso de consolidación del dato, acorde a solicitud remitida a las entidades territoriales.
Se brindó un acompañamiento técnico integral a la Superintendencia de Transporte en el proceso de implementación de la Resolución 2423 de 2018, asegurando el cumplimiento de sus directrices dentro de las instancias competentes, como los terminales terrestres y aéreos. Además, se proporcionó asistencia técnica continua para resolver
dudas, solucionar posibles inconvenientes y ofrecer recomendaciones para mejorar los procesos en cada una de las áreas implicadas.
Se llevó a cabo el desarrollo de capacidades en Córdoba, Risaralda y La Guajira, entidades priorizadas debido a que, según el informe sobre las salas de lactancia materna solicitado en junio de este año, no se reportaron salas existentes. Esto generó la necesidad de un proceso de acompañamiento más estrecho, así como de brindar indicaciones claras y claves sobre la implementación de la Resolución 2423 de 2018. Como resultado de las sesiones, el departamento de Risaralda se comprometió a consolidar la información sobre las salas en su territorio que ya existen y verificar que cumplan con los requerimientos. En cuanto al departamento de Córdoba, se logró aclarar la distinción entre las salas del sector salud y las mencionadas en la Resolución 2423 de 2020, ya que no son las mismas. Se comprometieron, además, a brindar apoyo a las empresas para el desarrollo de estas salas y a reportar las que cumplan con las características establecidas.
De acuerdo con la coordinación realizada con la Federación Nacional de Comerciantes Empresarios (FENALCO), se realizaron 4 jornadas de socialización y sensibilización sobre la Resolución 2423 de 2018 a las Regionales Caldas, Huila, Quindío, Risaralda, Bogotá, Meta, Nariño, Valle del Cauca, Cartago, Palmira, Tuluá, Popayán, Norte de Santander, Santander, Tolima, Barrancabermeja, San Gil, Boyacá. Dato en proceso de consolidacion</t>
  </si>
  <si>
    <t>2. Direccionamiento estrategico y planeación.</t>
  </si>
  <si>
    <t>2.1 Politica de planeación institucional.</t>
  </si>
  <si>
    <t>5. Fortalecer las capacidades institucionales y financieras del sector salud.</t>
  </si>
  <si>
    <t>Implementar el Plan de Mantenimiento y Fortalecimiento del Modelo Integrado de Planeación y Gestión del Minsiterio de Salud y Protección Social</t>
  </si>
  <si>
    <t>Plan Mantenimiento y Fortalecimiento del Modelo Integrado de Planeación y Gestión implementado</t>
  </si>
  <si>
    <t>(Actividades del Plan de Mantenimiento y Fortalecimiento MIPG ejecutadas / Actividades del Plan de Mantenimiento y Fortalecimiento MIPG programadas) * 100</t>
  </si>
  <si>
    <t>OFICNA ASESORA DE PLANEACIÓN Y ESTUDIOS SECTORIALES</t>
  </si>
  <si>
    <t>Actividad  no programada para 2023. na</t>
  </si>
  <si>
    <t xml:space="preserve">Durante la vigencia 2024 se ajustó el formato ASIF24, denominado ahora "Formulación y seguimiento plan de mantenimiento y fortalecimiento del modelo integrado de planeación y gestión", cuyo proposito es formular acciones por parte de los líderes de las políticas de gestión y desempeño en el marco del Modelo Integrado de Planeación y Gestión (MIPG), que contribuyan al mejoramiento del desempeño institucional.
Estos planes fueron formulados a partir del mes de junio de 2024, para lo cual se adelantarón dos (2) seguimientos trimestrales en octubre y diciembre.
Como resultados de los seguimientos de los planes de fortalecimiento y mantenimiento de las politicas del MIPG, se puede concluir que las acciones propuestas en dichos planes se cumplieron en la vigencia, respecto a las acciones que se encuentran en cierre, se recomiendo a los lideres de las políticas e intervinientes mantenerlas en los planes fortalecimiento y mantenimiento de la vigencia 2025.
</t>
  </si>
  <si>
    <t>Realizar el monitoreo a las áreas misionales relacionadas con trámites SUIT y normatividad vigente, de manera trimestral a las actividades relacionadas con la política de Racionalización de Trámites SUIT.</t>
  </si>
  <si>
    <t>Reporte de monitoreos elaborados</t>
  </si>
  <si>
    <t>(Número de reporte elaborados / Número de reportes programados) *100</t>
  </si>
  <si>
    <t>Para el último trimestre de 2023 se realizó el monitoreo correspondiente en la plataforma SUIT</t>
  </si>
  <si>
    <t>A la fecha se han realizado 4 monitoreos a las hojas de vida de los trámites tipo, por tanto la información de los tráimtes se encuentra actualizada en SUIT y en MiGestion.</t>
  </si>
  <si>
    <t>3.1 Politica de fortalecimiento institucional y simplificación de procesos.</t>
  </si>
  <si>
    <t>Realizar el estudio tecnico para la estructura organizativa, funcional y presupuestal de operación para el funcionamiento del IETS como entidad adscritA</t>
  </si>
  <si>
    <t>Estudio tecnico  para la estructura organizativa, funcional y presupuestal de operación</t>
  </si>
  <si>
    <t>Un estudio tecnico formalizado</t>
  </si>
  <si>
    <t>VICEMINISTERIO DE PROTECCIÓN SOCIAL</t>
  </si>
  <si>
    <t>Elaborar acto administrativo para definir la estructura y sus funciones del INDOT</t>
  </si>
  <si>
    <t>Expedir acto administrativo de creación del INDOT</t>
  </si>
  <si>
    <t>0.5</t>
  </si>
  <si>
    <t>SECRETARIA GENERAL
VICEMINISTERIO DE SALUD PÚBLICA Y PRESTACIÓN DE SERVICIOS</t>
  </si>
  <si>
    <t>No hubo avance</t>
  </si>
  <si>
    <t>En la actualidad se adelantan los trámites pertinentes para la puesta en funcionamiento de
esta nueva entidad, siendo una de ellas, la coordinación con el Instituto Nacional de Salud
para el traslado al INDTOT, de las funciones relacionadas con los procesos de donación y
trasplantes. En dicho trámite, se ha identificado la necesidad de modificar el Decreto 2274
de 2012, el cual establece la estructura interna del Instituto Nacional de Salud (INS).
La propuesta presentada por el Instituto Nacional de Salud fue revisada por las Direcciones
de Medicamentos y Tecnologías en Salud y de Prestación de Servicios y Atención Primaria,
efectuando las recomendaciones técnicas correspondientes</t>
  </si>
  <si>
    <t>2.2 Politica de gestión presupuestal y eficiencia del gasto publico.</t>
  </si>
  <si>
    <t>7. Fortalecer la sostenibilidad financiera del sistema salud en el pago, giro directo y la restitución de los recursos.</t>
  </si>
  <si>
    <t>Diseñar, desarrollar y reglamentar el sistema  integral de información financiera y asistencial a que refiere el artìculo 3 de la Ley 1966 de 2019, y reglamentar el mecanismo de giro directo  establecido en el articulo 150 de la Ley 2294 de 2023.</t>
  </si>
  <si>
    <t>Informes de seguimiento</t>
  </si>
  <si>
    <t>Un (1) informe de seguimiento del mecanismo de giro directo</t>
  </si>
  <si>
    <t>DIRECCIÓN DE FINANCIAMIENTO SECTORIAL</t>
  </si>
  <si>
    <t>N/A</t>
  </si>
  <si>
    <t>En el marco del artículo 150 de la Ley 2294 de 2023, el Gobierno Nacional—encabezado por el MSPS, el MHCP y el DNP, en coordinación con la Dirección Jurídica del MSPS—expidió el Decreto 489 del 16 de abril de 2024, relacionado con la reglamentación del Giro Directo de los Recursos SGSSSS.
Durante el cuarto trimestre se solicitó a la ADRES un análisis sobre el giro directo y se dio seguimiento a la publicación de los giros directos en los regímenes contributivo y subsidiado, conforme a las medidas aplicables a las Entidades Promotoras de Salud (EPS). En este trimestre se avanzó un 50% en el documento, completando el saldo pendiente del tercer trimestre para alcanzar el 100% de la meta de esta actividad propuesta para la vigencia 2024.</t>
  </si>
  <si>
    <t xml:space="preserve">Realizar análisis del comportamiento de los ingresos de las entidades territoriales en el marco de la planeación financiera territorial.
</t>
  </si>
  <si>
    <t>seguimiento trimestral a los ingresos territoriales</t>
  </si>
  <si>
    <t>Matriz de seguimiento trimestre vencido a los ingresos territoriales</t>
  </si>
  <si>
    <t>Durante la vigencia 2024, con corte al cuarto trimestre, se realizaron las siguientes actividades:
Se entregaron los archivos del Reporte CUIPO correspondientes al II y III Trimestre de 2024 a las áreas del Ministerio de Salud y Protección Social.
Se enviaron oficios a las Entidades Territoriales con los resultados de las validaciones de los reportes de información de las categorías CUIPO y FUT-Tesorería del Fondo de Salud, correspondientes a los cortes de junio y septiembre de 2024.
Se publicaron en la página web del Ministerio los resultados de validación del CUIPO, correspondientes a los cortes del 30/06/2024 y 30/09/2024.
Link: https://www.minsalud.gov.co/proteccionsocial/Financiamiento/Paginas/formulario-unico-territorial.aspx</t>
  </si>
  <si>
    <t>1. Talento humano.</t>
  </si>
  <si>
    <t>1.1 Politica de gestión estrategica del talento humano.</t>
  </si>
  <si>
    <t>2. Avanzar en los procesos de laboralización con estabilidad, formalización, dignificacion, formación permanente y protección de la salud en el trabajo.</t>
  </si>
  <si>
    <t>Contribuir al fortalecimiento de los procesos de cualificación y gestión del talento humano requerido para la atención en los servicios farmacéuticos</t>
  </si>
  <si>
    <t>Manual de funciones del auxiliar y regente de farmacia, actualizados</t>
  </si>
  <si>
    <t>Manuales actualizados</t>
  </si>
  <si>
    <t>DIRECCIÓN DE DESARROLLO TALENTO HUMANO EN SALUD</t>
  </si>
  <si>
    <t>Esta actividad no tiene meta definida para el 2023. na</t>
  </si>
  <si>
    <t>Se avanzo en 1 del los dos manuales por medio de la Disposición en consulta pública proyecto de acuerdo “Por la cual se reglamenta el ejercicio, desempeño y funciones de las/os promotoras/es de salud en el marco del Sistema General de Seguridad Social en Salud o el que haga sus veces” (09 al 30 de diciembre de 2024), donde se encuentra incluido el perfil de auxiliar farmacéutico.
En referencia al regente de farmacia se presenta avances en  entrega de marco de referencia. Mapeo y cronograma por parte del contrato realizado a mediados de noviembre con finalización a diciembre de 2024</t>
  </si>
  <si>
    <t>3.4 Politica de participación ciudadana en la gestión publica.</t>
  </si>
  <si>
    <t>Contribuir técnicamente para la actualización de la Encuesta Nacional de Salud Mental.</t>
  </si>
  <si>
    <t>Fases de la encuesta ejecutadas</t>
  </si>
  <si>
    <t>(Fases de la encuesta ejecutada/Fases de la encuesta totales)*100</t>
  </si>
  <si>
    <t xml:space="preserve">En el mes de diciembre de 2023 se realizó el estudio de mercado en la plataforma SECOP II mediante proceso MSPS-RFI-050-2023, que permitió obtener información sobre el comportamiento del mercado y de esta manera definir los costos en lo requerido por la Dirección de Epidemiología y Demografía para el desarrollo de la Fase I de la Encuesta Nacional de Salud Mental. En dicho proceso se recibieron cinco (5) cotizaciones. </t>
  </si>
  <si>
    <t>Mediante el contrato 1250 de 2024 que tiene como objeto "Realizar la Fase I de la Encuesta Nacional de Salud Mental, bajo los lineamientos de la Norma Técnica de Calidad del Procesamiento Estadístico NTC PE 1000 de 2020", se elaboraron los documentos de los diferentes diseños que componen el protocolo de la encuesta. La fase I se concluyó en diciembre de 2024.</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</si>
  <si>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</si>
  <si>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</si>
  <si>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</si>
  <si>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autoevaluación del RSI</t>
  </si>
  <si>
    <t>En Colombia el promedio de las capacidades se encuentra en 73%, las capacidades que cumplen un mayor grado de implementación son la capacidad 5 “Vigilancia” y la 11 “Puntos de Entrada”.</t>
  </si>
  <si>
    <t>En Colombia el promedio de las capacidades se encuentra en 71%, las capacidades que cumplen un mayor grado de implementación son la capacidad 5 “Vigilancia” y la 11 “Puntos de Entrada”.</t>
  </si>
  <si>
    <t>Contribuir técnicamente al funcionamiento de la comisión intersectorial de salud pública.</t>
  </si>
  <si>
    <t>sesiones técnicas realizadas</t>
  </si>
  <si>
    <t>(Sesiones técnicas realizadas/Sesiones técnicas convocadas por el MSPS)*100</t>
  </si>
  <si>
    <t xml:space="preserve">Se llevo a cabo la reactivación de la comisión intersectorial de salud pública con participación de 15 de los miembros, donde se solicita la designación oficial de los delegados de las diferentes entidades al comite tecnico de la CISP y se propone reunión del comité técnico para la elaboración del Plan de acción intersectorial. </t>
  </si>
  <si>
    <t> 100%</t>
  </si>
  <si>
    <t>Se realizó la sesión del II semestre de la Comisión intersectorial de salud pública,  donde se aprobó el Reglamento interno del Comité Técnico y de la CISP y se presentaron los avances del Plan de acción Intersectorial de la CISP, con las actividades realizadas en 2024 y las proyecciones para 2025 por parte de cada una de las entidades miembros de la CISP.</t>
  </si>
  <si>
    <t>Conformar redes integrales e integradas territoriales de salud, en las que participan prestadores públicos, privados y mixtos que garantizan servicios con calidad, oportunidad y pertinencia, cerca de donde viven las poblaciones.</t>
  </si>
  <si>
    <t xml:space="preserve">
Lineamientos y metodología actualizados</t>
  </si>
  <si>
    <t>Número de Lineamientos y metodología actualizados</t>
  </si>
  <si>
    <t>Durante el año 2024 no se han realizado lineamientos actualizados, sin embargo actualmente la Direccion se encuentra en proceso de actualización del procedimiento de actualización de las normas de habilitación de servicios de salud y otras organizaciones funcionales para la prestación de servicios de salud</t>
  </si>
  <si>
    <t>Asistencia tecnica para la conformación de las RIITS</t>
  </si>
  <si>
    <t>Número de asistencias tecnicas realizadas</t>
  </si>
  <si>
    <t>Para la vigencia 2024 con corte a la fecha se han realizado 2 asistencias tecnicas para la confromación de las RIITS</t>
  </si>
  <si>
    <t>Para la vigencia 2024 con corte a la fecha se han realizado 8 asistencias tecnicas para la confromación de las RIITS
Se están adelantando mesas de trabajo DDTHS MSPS, DANE y SENA para la revisión de la CUOC 2023 teniendo en cuenta los perfiles de auxiliares existentes en el sector salud, organizando una propuesta de ajuste para el 2024. Los insumos revisados serán compartidos a las agremiaciones y asociaciones profesionales y ocupaciones para revisión y aportes.</t>
  </si>
  <si>
    <t xml:space="preserve">Formular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</si>
  <si>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Formulado</t>
  </si>
  <si>
    <t>Un (1) plan maestro de inversiones formulado.</t>
  </si>
  <si>
    <t>No aplica</t>
  </si>
  <si>
    <t>Las acciones en general a ser cumplidas en este periodo son: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t>
  </si>
  <si>
    <t>Contribuir con la Formulación y puesta en marcha del Plan Nacional de la Salud Rural a traves de los lineamiento del Plan Territorial en Salud</t>
  </si>
  <si>
    <t>Asistencias tecnicas</t>
  </si>
  <si>
    <t>(No de asistencias técnicas realizadas / No de asistencias técnicas programadas (Son 727 mpios)*100</t>
  </si>
  <si>
    <t>Para la vigencia 2023, se han realizaron 1051 asistencias tecnicas</t>
  </si>
  <si>
    <t>En el año 2024 se logra el fortalecimiento realizar un total de 1870 Asistencias tecnicas, centrado en el objetivo asociado a Desarrollar un modelo de salud promocional, preventivo y predictivo mediante   la atención primaria en salud renovada para disminuir la inequidad entre las regiones y las grandes ciudades, los eventos con alta prevalencia, la mortalidad potencialmente evitable , se realizaron 86, con el objetivo de Recuperar y fortalecer la red pública hospitalaria mediante el saneamiento financiero y la asistencia técnica para contar con unas instituciones que permita la prestación de servicios integrales se realizaron 1689, con el objetivo de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 se realizaron 95.</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</si>
  <si>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</si>
  <si>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</si>
  <si>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</si>
  <si>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</si>
  <si>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 xml:space="preserve">En el 2023 se inició la formulación de la Política Pública Intersectorial del Talento Humano en Salud teniendo en cuenta el procedimiento establecido por la Oficina Asesora de Planeación y Estudios Sectoriales-OAPES del Ministerio de Salud y Protección Social. La metodología utilizada para la formulación de dicha política fue el marco lógico y se contó con participación de los actores nacionales, territoriales y gremiales, que conllevo a la identificación de las problemáticas reales del talento humano en salud por regiones (Caribe, Pacífico, Eje Cafetero, Centro Andina Amazonía y Orinoquía y Bogotá), teniendo en cuenta las dimensiones de disponibilidad, distribución, formación, educación permanente y entrenamiento avanzando, y las condiciones de empleo y trabajo. De esta forma, mediante un proceso de participación y problematización regional por los actores del talento humano en salud y según las dimensiones establecidas, se construyeron los árboles de problemas de cada una de las regiones, que permitió consolidar el árbol de problemas de país, y posteriormente el árbol de objetivos del país. 
El árbol de problemas del país esbozó el objetivo central de la política pública, los objetivos específicos, las acciones generales por cada una de las líneas estratégicas (rectoría y gobernanza del talento humano en salud, disponibilidad, distribución, formación, formación continua y condiciones de empleo y trabajo). Para el mes de octubre y noviembre del 2023 mediante un trabajo colaborativo intersectorial con los actores nacionales (Ministerio de Educación, Ministerio del Trabajo, Función Pública, Comisión Nacional del Servicio Civil, Migración Colombia, Ministerio de Ciencias y Tecnologías, Ministerio de Hacienda, entre otros), se definieron las acciones específicas de cada una de las líneas estratégicas de acuerdo con el alcance de cada institución y sector; sumado a la evaluación de la viabilidad de dichas acciones específicas en términos de efectividad, viabilidad política, técnica, normativa-financiera y social. De igual forma, se establecieron los indicadores, medios de verificación, supuestos y las metas de la política pública de talento humano en salud. </t>
  </si>
  <si>
    <t xml:space="preserve">En 2024 se avanzo en la meta rezagada para el año 2023, la cual tuv un resultado porcentual del 30 % en 2023 y el 70 % restante en 2024. El director con el equipo jurídico de la DDTHS estableció la necesidad de avanzar en la conformación del Consejo Nacional de Talento Humano en Salud, como una instancia relevante para dar recomendaciones al MSPS al proceso de formulación, implementación y evaluación de la Política de Talento Humano en Salud según lo establecido en el artículo 97° de la Ley 1438 de 2011, previo a la fase de consulta de la política pública. 
• El día 15 de octubre del 2024 se conformó el Consejo Nacional del Talento Humano en Salud. 
• El día 06 de noviembre de 2024 se realizó la presentación de la Política Pública de Talento Humano en Salud a los integrantes del Consejo Nacional del Talento Humano en Salud.
• El día 21 de noviembre de 2024 se realizó la revisión, discusión y aprobación de las recomendaciones del Consejo Nacional del Talento Humano en Salud para la formulación de la Política Pública de THS. 
• El día 27 de noviembre el equipo directivo, técnico y jurídico de la DDTHS del MSPS realizó el análisis de viabilidad de las recomendaciones emitidas por Consejo Nacional del Talento Humano en Salud para la formulación de la Política Pública de THS. Se hicieron los ajustes, los cuales fueron aprobados por la DDTHS del MSPS. Esto era el insumo para continuar con procedimiento para la formulación de políticas públicas para el sector salud establecido por la OAPES.
• Se dispuso a consulta pública el proyecto de resolución por medio del cual se adopta la Política Pública de Talento Humano en Salud con sus respectivos anexos, desde el 03 hasta el 24 de diciembre de 2024 (Anexo 1). Se consolidaron los aportes y sugerencias, los cuales están siendo revisados por el equipo técnico y jurídico de la DDTHS el día 27 y 30 de diciembre de 2024 para hacer los ajustes a los que haya lugar. La versión ajustada con todos los soportes será enviados al director para revisión y aprobación. De esta forma, se continuará con el trámite de aprobación por OAPES y la Dirección Jurídica del MSPS.
</t>
  </si>
  <si>
    <t>Implementar la nueva política de talento humano en salud, con enfoque en derechos humanos, género, mejoramiento de la retención, la cobertura y distribución del talento humano en el territorio nacional, de acuerdo con el plan de implementación de la política.</t>
  </si>
  <si>
    <t>Acto administrativo de la política de talento humano en salud</t>
  </si>
  <si>
    <t>Acto administrativo de política formalizado</t>
  </si>
  <si>
    <t>0.73</t>
  </si>
  <si>
    <t>Se tiene un avanvce en la vigencia de 0.73 y el 0.27 restante se completara en 2025 como rezago.El proyecto de acto administrativo por el cual se adoptará Política Pública del Talento Humano en Salud, junto con el documento técnico de la Política y el documento marco orientador, se encuentran en revisión y ajustes por parte de la Dirección de Desarrollo del Talento Humano en Salud derivado de la fase de consulta pública. La versión ajustada con todos los soportes será enviados al director para revisión y aprobación. De esta forma, se continuará con el trámite de aprobación por OAPES y la Dirección Jurídica del MSPS.</t>
  </si>
  <si>
    <t>Promover el uso del estándar semántico de dispositivos médicos.</t>
  </si>
  <si>
    <t>Verificación del cargue de información según las fases definidas en la resolucion 1405 de 2022</t>
  </si>
  <si>
    <t>Número de documento que contenga análisis de la verificación del cargue de la información, según las fases definidas en la resolución 1405 de 2022</t>
  </si>
  <si>
    <t xml:space="preserve">La meta esta programada para la vigencia 2026
</t>
  </si>
  <si>
    <t>Verificación del desarrollo de plataforma Invima para el cargue de la información</t>
  </si>
  <si>
    <t>Número de documento que contenga análisis de la verificación de la operación de la plataforma</t>
  </si>
  <si>
    <t xml:space="preserve">La meta esta programada para la vigencia 2024
</t>
  </si>
  <si>
    <t>CONVENIO INTERADMINISTRATIVO No. MSPS-CD-1543-2024, SUSCRITO ENTRE EL MINISTERIO DE SALUD Y PROTECCIÓN SOCIAL Y EL INSTITUTO NACIONAL DE VIGILANCIA DE MEDICAMENTOS Y ALIMENTOS- INVIMA 
El objeto del convenio interadministrativo es “Aunar esfuerzos entre el Ministerio de Salud y Protección Social y el Instituto Nacional de Vigilancia de Medicamentos y Alimentos INVIMA para analizar la producción de medicamentos de interés en salud pública que permita la toma decisiones en materia de salud pública.”</t>
  </si>
  <si>
    <t>Revisar la normatividad existente sobre flexibilidades en materia de patentes y su proceso de implementación</t>
  </si>
  <si>
    <t xml:space="preserve">Expedición de los actos administrativos requeridos para la declaración de interés público de medicamentos </t>
  </si>
  <si>
    <t>Número de actos administrativos expedidos</t>
  </si>
  <si>
    <t>La resolución se encuentra en estado de borrador, se estima que se realizará la expedición oficial en la vigencia 2024</t>
  </si>
  <si>
    <t xml:space="preserve">RESOLUCIÓN NÚMI16101579 DE 2023 - Por medio de la cual se declara la existencia de razones de interés público para
someter una patente de los medicamentos cuyo principio activo es el Dolutegravir
a licencia obligatoria en la modalidad de uso gubernamental
</t>
  </si>
  <si>
    <t>3.5 Politica de gobierno digital.</t>
  </si>
  <si>
    <t>4. Construir un Sistema Único Nacional de Información en Salud.</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</si>
  <si>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</si>
  <si>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</si>
  <si>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</si>
  <si>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OFICINA DE TECNOLOGÍAS DE LA INFORMACIÓN Y LA COMUNICACIÓN</t>
  </si>
  <si>
    <t>En 2023 se adelantaron contrataciones que se alcanzaban a ejecutar en dicho año, con ajuste al cornograma para el diseño e implementación del sistema único nacional de información y se reprogramó para 2024 la contratación de componentes del sistema único nacional de información de salud, las cuales se encuentran en ajuste a los estudios previos y forman parte de la ejecución de este año. El avance es acumulado al corte.</t>
  </si>
  <si>
    <t xml:space="preserve">Finalizadas las pruebas y terminado el proyecto del “Portal Único de Información en Salud y Protección Social”: home principal, la zona transaccional de ciudadanos y la zona transaccional de empresas. Firmado el convenio interadministrativo con el INVIMA para optimizar y fortalecer el intercambio de datos de medicamentos y en proceso de firma el Convenio con el INS para los datos de vigilancia en salud pública.  Suscrito el macroproyecto de transformación digital; en proceso de contratación el macroproyecto deinteroperabilidad, ciberseguridad y fábrica de software. Estudios previos para el diagnóstico y plan de implementación de un sistema integral de telesalud en los municipios PDET de la región norte y sur del país. 
En Interoperabilidad de la Historia Clínica Electrónica -IHCE, continúan en ambiente productivo controlado Antioquia, Cundinamarca, Meta,  Bogotáa y Valle y en ambiente de pruebas para la incorpororación del mecanismo de interoperabilidad se adelantó la conexión y pruebas en IPS de Magdalena, Cauca, Risaralda, Nariño, Tolima  y Quindío.  3 entidades con rezago para realizar las pruebas: Atlántico, Córdonba y Cesar. En Factura electrónica, elaboración de documentación final para entrada a producción: manuales de usuario solución cliente servidor/API Docker, asistencia técnica, sesiones de transmisión y pilotos con alrededor de 33 eventos entre Prestadores de Servicios de Salud-PSS, Proveedores de Tecnología en Salud PTS y demás actores, con la participación de 1827 asistentes, diseño, pruebas de funcionalidades y desarrollo del convertidor de archivos Excel a JSON para los RIPS. Sistema listo para entrada a producción a partir del 1 de octubre de 2024. En incapacidades, desarrollos de 8 funcionalidades finalizados: registro de novedad por contingencia, registro incapacidad por contingencia, registro expedición constancia levantamiento incapacidad, servicios web pagos masivos, registro concepto rehabilitación, registro pérdida de capacidad laboral, notificaciones incapacidad anulada para entidades responsables de  pagos, IPS, aportante, notificaciones incapacidades expedidas para responsables de pagos, IPS, aportante; y, avance en servicios web pagos masivos. 
Se ha garantizado la operación permanente y mejoras de los aplicativos en operación,  los cuales son parte del sistema único interoperable de información en salud, y se avanza en el desarrollo de otros sistemas como el  de transferencias nacionales, sistema de gestión ambiental en salud, sistema de información de Atención Primaria en Salud, sistema de información que permita monitorear el abastecimiento de tecnologías estratérgicas en salud que tiene el país.   
Se avanza en el diseño del proyecto de inversión de salud digital, el cual incluye iniciativas  relacionadas con el acceso efectivo a los servicios de salud mediante el uso de herramientas digitales.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</si>
  <si>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</si>
  <si>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</si>
  <si>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</si>
  <si>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</si>
  <si>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Con apoyó de la Ofiicina TIC se desarrolló y está en funcionamiento el aplicativo del seguimiento a la gestión de la salud ambiental a nivel territorial - GETSA (https://web.sispro.gov.co/), el cual captura información de las Secretarias de Salud Departamentales y Distritales, contando con información de línea base del año 2023 y salidas de información por procesos de gestión de la salud pública y componentes de salud ambiental. 
Con respecto a los avances en el SUISA se desarrolló de mesas de trabajo de agua y saneamiento y aire y salud, para contextualizar sobre los avances en el SUISA y concertar la batería de indicadores en el marco de la Conasa, con el apoyo de la OTIC se elaboraron tableros de salidas de información de calidad aire y salud el cual se actualizó con datos a 2023 y se encuentra publicado en la página de SISPRO – SUISA y se avanzó en los tableros de agua, zoonosis, seguridad química e IVC, además se avanzó en el ajuste del sitio web para la publicación de información de salud ambiental en SISPRO, se realizaron reuniones con IDEAM, OTIC, Google para explorar la posibilidad de utilizar datos para análisis, toma de decisiones y generación de alertas tempranas y se avanzó en el pilotaje con Microsoft de Inteligencia Artificial para el componente de zoonosis.
Así mismo, se realizó la Evaluación de Impactos en Salud por calidad del aire en coordinación con el IDEAM en Municipios Priorizados con base en la herramienta AIRQ+ para su publicación en el Informe de Calidad del Aire 2023 del IDEAM.
También, se avanzó con la OTIC en el levantamiento de requerimientos para la creación de los sistemas de Inspección, Vigilancia y Control - IVC y gestión toxicológica
Se hace la claridad que el Sistema de Información Único e interoperable en salud, se encuentra en proceso</t>
  </si>
  <si>
    <t>Fortalecer la rectoria y capacidades del MSPS,   mediante la modernización institucional  acorde a las funciones y responsabilidades misionales y las exigencias del Plan Nacional de Desarrollo – PND.</t>
  </si>
  <si>
    <t>Porcentaje del Plan de trabajo del modernización organizacional implementado</t>
  </si>
  <si>
    <t xml:space="preserve">(# acciones desarrolladas en el plan de trabajo del rediseño organizacional en el periodo anual / # total de acciones programadas en el plan de trabajo del rediseño organizacional para el cuatrienio ) x 100 </t>
  </si>
  <si>
    <t>SECRETARÍA GENERAL</t>
  </si>
  <si>
    <t>Radicación viabilidad en DAPRE.
El 21 de noviembre de 2024, se remitió un oficio aclaratorio en respuesta a las observaciones formuladas por el Departamento Administrativo de la Presidencia de la República (DAPRE) respecto a la radicación inicial de la solicitud de rediseño para la formalización del empleo público. Se está a la espera de la respuesta por parte del Departamento Administrativo de la Presidencia de la República (DAPRE).</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</si>
  <si>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</si>
  <si>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</si>
  <si>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</si>
  <si>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De acuerdo con el cronograma de definición de presupuesto del Ministerio de Hacienda y Crédito Público, se establecieron nueve actividades a desarrollar durante la vigencia 2024. Hasta el tercer trimestre se habían realizado las siguientes actividades:
1. Solicitud a las áreas técnicas del MSPS y la ADRES respecto a la necesidad de recursos para 2025.
2. Análisis y consolidación de la información en el modelo de presupuesto de la Dirección de Financiamiento Sectorial para el cálculo de los recursos requeridos para el funcionamiento del Presupuesto General de la Nación en el rubro de aseguramiento, reclamaciones y servicios integrales en salud.
3. Elaboración del documento con resultados, que sirvió como insumo para el anteproyecto de presupuesto, remitido a la Subdirección Financiera del MSPS.
4. Revisión de los escenarios del anteproyecto para determinar la necesidad de recursos.
5. Reunión con la ADRES para la revisión de la proyección del presupuesto 2025.
6. Presentación de la necesidad de recursos del PGN en el Marco de Gasto de Mediano Plazo.
7. Solicitud de actualización de supuestos a las áreas técnicas.
8. Actualización de los escenarios del presupuesto 2025.
El avance acumulado de la vigencia hasta ese momento fue del 89%.
En el cuarto trimestre se ejecutó la actividad número 9, que consistió en que la ADRES presentó el escenario de presupuesto 2025 para su anteproyecto y, asimismo, expidió la Resolución 0205474 DE 2024, mediante la cual se aprueba la desagregación del Presupuesto de Ingresos y Gastos de la Administradora de los Recursos del Sistema General de Seguridad Social en Salud (ADRES), correspondiente a la Unidad 02 – Administración de Recursos del SGSS, para la vigencia fiscal 2025.
Por lo tanto, se ejecutaron en su totalidad las 9 actividades programadas para el año 2024, cumpliéndose el 100% de la meta.</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</si>
  <si>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</si>
  <si>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</si>
  <si>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</si>
  <si>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Con relación a la reglamentación del artículo 3 de la Ley 1966 de 2019, el MSPS en cabeza de la Dirección de Regulación de la Operación del Aseguramiento en Salud, Riesgos Laborales y Pensiones, ha adelantado actividades a efectos de expedir el decreto que reglamente los artículos 3 y 4 de la Ley 1966 de 2019, para lo cual, se remitió nuevamente a la Dirección Jurídica del MSPS mediante memorando 2024310000566113 del 20 de diciembre de 2024, el proyecto de decreto para revisión jurídica y trámite respectivo. 
En lo relacionado con la reglamentación del artículo 150 de la Ley 2294 de 2023, el Gobierno Nacional, en cabeza del MSPS, MHCP y DNP, y en coordinación de la Dirección Jurídica del MSPS, expidió el Decreto 489 de abril de 2024.
Por lo anterior, de los 2 actos administrativos propuestos, con corte al 31 de diciembre de 2024, se tiene que, uno ya fue expedido y el segundo acto administrativo tiene un avance del 90%, para un promedio total de cumplimiento en la vigencia del 95%</t>
  </si>
  <si>
    <t xml:space="preserve">Diseño  y desarrollo tecnológico </t>
  </si>
  <si>
    <t xml:space="preserve">Porcentaje de avance en el diseño  y desarrollo tecnológico </t>
  </si>
  <si>
    <t>En lo que respecta al diseño y desarrollo del Sistema Integral de Información Financiera y Asistencial (SIIFA), previsto en el artículo 3 de la Ley 1966 de 2019, durante el cuarto trimestre de 2024 se implementaron ajustes en el Módulo de Registro de Contratos. En particular, se creó el concepto de "Otrosí" y se establecieron sus respectivas asociaciones al contrato (para la inclusión y exclusión de medicamentos, procedimientos y servicios de salud). Asimismo, se modificaron los componentes de interoperabilidad para el registro en el Módulo de Seguimiento y Auditoría, se mejoró el mecanismo de seguimiento y se desarrollaron alertas de factura orientadas al proceso de auditoría, todo ello como resultado de las mesas de trabajo con otras áreas del MSPS. Igualmente, se efectuó el despliegue del desarrollo en el servidor de preproducción del MSPS.
En consecuencia, el avance en el cumplimiento de esta acción fue del 7,5% durante el cuarto trimestre, lo que representa un avance total del 30,0% en la vigencia 2024, equivalente al cumplimiento del 100% de las actividades programadas para el año en el Diseño y Desarrollo Tecnológico del SIIFA.</t>
  </si>
  <si>
    <t xml:space="preserve">Reglamentar articulo 155 de la Ley 2294 de 2023 tendiente a la habilitacion del uso de los excedentes resultado del proceso de saneamiento de aportes patronales.
</t>
  </si>
  <si>
    <t>Un acto administrativo expedido</t>
  </si>
  <si>
    <t>Se brindó asistencia técnica a las entidades territoriales que cuentan con recursos disponibles en virtud de la Resolución 2169 de 2023.
Al tercer trimestre de 2024, en cumplimiento de la mencionada resolución, se desembolsó un monto de $10.692.850.017 m/cte., ejecutado por el Distrito de Bogotá y destinado al pago de la deuda por concepto de migrantes de 13 IPS.
Para el cuarto trimestre, la acción ya contaba con un cumplimiento del 100%. Adicionalmente, se expidió la Resolución 2621 del 23 de diciembre de 2024, que amplía el plazo de ejecución de la Resolución 2169 de 2023.</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</si>
  <si>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</si>
  <si>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</si>
  <si>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</si>
  <si>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*Revisión narrativa de la literatura sobre el indicador óptimo para medir el diagnóstico en estadios tempranos del cáncer de mama.
*Fortalecimiento de acciones de movilización y participación social con actores de interés, para el fomento de la detección temprana de cáncer de mama, en el marco de la conmemoración del día del cáncer. *Desarrollo de alianzas estratégicas para la implementación de un programa piloto de tamización para cáncer de mama, en dos entidades territoriales de Colombia, que contribuya en mejorar la oportunidad en el diagnóstico e inicio de tratamiento de la enfermedad, e impacté en su mortalidad.*Articulación con el Instituto Nacional  de Cancerología, para desarrollar el modelo de garantía de la calidad del servicios de mamografías.
*Seguimiento al Crédito del Banco Mundial frente a incentivos introducidos al sistema de pagos, para alcanzar mejor calidad en la atención a la salud y mayor eficiencia en la detección temprana, el diagnóstico y el tratamiento de cáncer de mama.Diagnóstico situacional ,normativo y propuesta inicial del Plan de choque de cáncer de mama, de manera conjunta entre el Instituto Nacional de Cancerología y Minsalud.Diagnóstico situacional ,normativo y propuesta inicial del Plan de choque de cáncer de mama, de manera conjunta entre el Instituto Nacional de Cancerología y Minsalud. *Diagnóstico situacional ,normativo y propuesta inicial del Plan de choque de cáncer de mama, de manera conjunta entre el Instituto Nacional de Cancerología y Minsalud.*Definición de los componentes del plan de choque para el fortalecimiento de la detección temprana del cáncer de mama.*Culminación de la definición de los componentes del plan de choque para cáncer de mama. *Realización del censo de mamógrafos a nivel nacional.Socialización de acciones estratégicas para el mejoramiento de la detección temprana de cáncer de mama en el marco del plan de choque de cáncer.*Seguimiento a la adopción del plan de choque para el fortalecimiento de la detección temprana de cáncer de mama en 17 entidades territoriales.Seguimiento al proceso de adopción del plan de choque para el fortalecimiento de la detección temprana de cáncer de mama en 5 entidades territoriales.*Desarrollo de una metodología de establecimiento de metas diferenciadas para las entidades territoriales para el indicador de proporción de mujeres tamizadas con mamografía para el seguimiento y monitoreo del plan de choque.</t>
  </si>
  <si>
    <t>• Posicionamiento del cáncer a nivel nacional, departamental y distrital como una prioridad de salud pública, a partir de estructuración e inicio de implementación de Plan de choque de cáncer 2023-2026.
• Expedición y socialización con los diferentes actores del SGSSS la  circular 010 de 2024 la cual imparte instrucciones para el fortalecimiento de las acciones dirigidas al control del cáncer en Colombia – plan de choque a través de cinco componentes: (1) Organización de la red, (2) Fortalecimiento de las capacidades del Talento humano, (3), Aseguramiento de la garantía de la calidad, (4) información, educación y comunicación y (5) seguimiento y monitoreo.
• Consolidación de documentos que permiten orientar a los diferentes actores frente el plan de choque para cáncer.
• Desarrollo de planes de acción y seguimientos a la implementación  del plan de choque de cáncer  de mama en el 100% de los departamentos y distritos
• Diseño de visor de seguimiento a los planes de acción de los 32 departamentos y 6 distritos que se encuentran implementando el plan de choque. https://lookerstudio.google.com/u/0/reporting/3002c6d4-350f-4ddf-85d9-fd6d3b85b628/page/p_0zj5gghbfd
• Diseño y difusión de la estrategia de comunicación del plan de choque “La prevención y detección temprana Te suma tiempo”.
• Definición y expedición de metas intermedias para aumentar la tamización con mamografías en población de 50 a 65 años.
• Implementación de programa piloto de tamización organizada de base poblacional para cáncer de mama en los Departamentos de Valle del Cauca y Atlántico.
• Diseño del programa de aseguramiento de la garantía de la calidad para mamógrafias.
• Diseño de la estrategia de comunicación “detección temprana, si y bien hecha”
• Entrenamiento a 256 médicos, tecnólogos y radiólogos en la tamización de cáncer de mama.
• Seguimiento al crédito del Banco Mundial frente a incentivos introducidos a los sistemas de pagos para alcanzar mejor calidad en la atención a la salud y mayor eficiencia en la detección temprana, el diagnóstico y el tratamiento de cáncer de mama.
• Diseño de acciones estratégicas para la detección temprana del cáncer de mama para implementar en los territorios priorizados.
• Entrenamiento a médicos en detección temprana de cáncer de mama.
• En cuanto al monitoreo y seguimiento del plan de choque de cáncer de mama, se evidenció un cumplimiento de reporte de acciones destacándose los departamentos con un alto nivel de cumplimiento Bogotá y Casanare, Caldas (99,9%), San Andrés y Providencia (99,2%), Cesar (98,7%), Antioquia (96,0%), Cundinamarca (95,7%) y Sucre (93,3%). Además, Barranquilla (92,8%), Chocó (92,5%), Caquetá (91,7%), Vaupés (91,3%), Huila (90,7%), Quindío (89,8%), Cartagena de Indias (88,6%), Arauca (87,6%), Valle del Cauca (83,8%), La Guajira (83,6%) y Putumayo (81,7%).
Dentro de sus características de cumplimiento, se evidenció que parte del resultado de la gestión está relacionada con:
- Compromiso de la alta dirección para llevar a cabo la implementación del plan de choque.
- Vinculación de todas las dependencias de las entidades territoriales para la ejecución de actividades planteadas
- Compromiso de las EAPB en el seguimiento de las acciones de plan de choque
- Continuidad del talento humano destino a la implementación del plan de choque
-
Dentro las principales dificultades con los territorios con acciones de ejecución BAJAS encontramos a Departamentos como Risaralda (67,9%)  , (Bolívar (49,2%), Vichada (48,0%), Córdoba (39,4%), Amazonas (36,0%), Buenaventura (28,0%), Guaviare (0,0%) y Magdalena (0,0%), se encuentran :
- Falta de gobernanza por parte de los secretarios de Salud departamentales o distritales
- Rotación constante del talento humano que lidera los temas relacionada con el plan de choque
- Sobre carga de funciones por parte del talento Humano que lidera el plan de choque o ausencia de este.
- Falta de apropiación de las estrategias por parte de las entidades beneficiarias.
- Insuficiencia de herramientas y metodologías para medir el avance y el impacto de las acciones implementadas. DAto aun no disponible</t>
  </si>
  <si>
    <t xml:space="preserve">Conformar y disponer equipos interdisciplinarios territorializados permanentes y sistemáticos, para garantizar la promoción de la salud y prevención de la enfermedad, a través de la coordinación de acciones sectoriales e intersectoriales </t>
  </si>
  <si>
    <t>Hogares atendidos a través de los Equipos interdisciplinarios territorializados (Equipos basicos de salud)</t>
  </si>
  <si>
    <t>Número de hogares atendidos a través de los Equipos interdisciplinarios territorializados. (Equipos basicos de salud).</t>
  </si>
  <si>
    <t>Según la Información reportada por las Entidades Territoriales se estima que durante 2023, los Equipos Básicos de Salud abordaron 1.794.009 hogares, donde realizaron identificación de capacidades y riesgos a familias y personas y desarrollaron acciones para contribuir a la respuesta en salud.
Las dificultades para alcanzar la meta anual propuesta tienen que ver con, entre otros, la dificultad para la consecución del talento humano en salud para EBS en los territorios rurales y dispersos. Adicionalmente teniendo en cuenta que para este periodo no se contaba con un Sistema de Información, la información de abordaje de hogares puede tener un rezago dado que hay E.S.E que no cuentan con suficientes herramientas infórmaticas para la recolección y consolidación de la información. 
Fuente: Auto reporte entidades territoriales: Conformación
y funcionamiento de los equipos básicos de salud -Intervenciones colectivas. Consultado: 26/02/2023. Dato preliminar la dependencia continua recolectando la información.</t>
  </si>
  <si>
    <t>Para el cierre de 2024 (información preliminar) se reportó un total de 2.519.389 hogares abordados y un acumulado para de cuatrenio de 4.313.398 entre 2023 y 2024.
La fuente de información es el reporte realizado por las ESE mediante el Sistema Integrado de Información de la Atención Primaria en Salud SI-APS .
Aunque aún no se cumple la meta anual propuesta, se aumentó el % de cumplimiento en comparación con el año anterior, esto teniendo en cuenta el aumento del número de EBS operando. Adicionalmente en el mes de abril se implementó el sistema de información SI-APS que permite recopilar en tiempo real la información poblacional, y llevar un control sobre la gestión técnica y financiera. También se avanzó en la documentación en formatos del Proceso Ciclo de Vida y Reingeniería del Software para la fase 2, migración de la información para la integración en la Nube Pública a la infraestructura del Ministerio, dado que debido a las restricciones de seguridad implementadas el proceso se ha visto truncado en varias oportunidades.
* Se realiza ajustes producto de las pruebas en la funcionalidad para que las ESE puedan editar y actualizar los datos capturados por los EBS.
* Se avanza en la revisión de los nuevos tableros de control SI-APS con el fin de fortalecer la información del observatorio y brindar herramientas de toma de decisión a los actores.</t>
  </si>
  <si>
    <t>Equipos interdisciplinarios territorializados conformados y operando</t>
  </si>
  <si>
    <t>Número de equipos interdisciplinarios territorializados conformados y operando</t>
  </si>
  <si>
    <t xml:space="preserve">Según los informes auto declarados de 34 entidades territoriales con corte a 31 de diciembre de 2023 se logró la conformación de 2.526 equipos básicos de salud. Estos datos evidencian los avances significativos en la conformación de equipos básicos de salud en diferentes regiones del país, así como la contribución al mejoramiento del acceso, la cobertura y calidad de los servicios de salud en el marco de la estrategia de Atención Primaria en Salud.
Las dificultades para alcanzar la meta anual propuesta tienen que ver con, entre otros, la dificultad para la consecución del talento humano en salud para EBS en los territorios rurales y dispersos. 
Fuentes: Auto reporte de entidades territoriales Conformación y funcionamiento de los equipos básicos de salud -intervenciones colectivas. Consultado: 5/02/2024. </t>
  </si>
  <si>
    <t>Con corte al mes de diciembre de 2024, según los informes auto declarados de 38 entidades territoriales departamentales y distritales, se conformaron y operaron 5.027 equipos básicos de salud, lo que corresponde aproximadamente al 50% de lo definido en la Macrometa de cuatrenio que plantea conformar 11751 EBS y a un aumento porcentual en comparación con el resultado 2023. Para garantizar su implementación, en el IV trimestre de 2024 se realizaron distintas asistencias técnicas para la socialización y apropiación del lineamiento técnico operativo: conformación, operación y seguimiento a equipos básicos de salud emitido en versión 3.
En relación con las dificultades para el cumplimiento de la meta pueden mencionarse: 
1. El ministerio de Hacienda no ha dispuesto de PAC para realizar los pagos de los compromisos que ascienden a un 46% del total de recursos asignados, lo cual implica que no haya un aumento de los equipos conformados y operando en los territorios. 
2. Adicionalmente debido a la demora en los giros, en particular de aquellos realizados en el último trimestre, las ESE presentaron dificultad en el compromiso de los recursos, lo cual afectó la puesta en marcha de equipos para este último mes y seguramente para inicio de 2025.
3. Se mentiene en algunos territorios la dificultad de ubicar talento humano en salud. 
Fuentes: REPORTE SEGUIMIENTO EQUIPOS BÁSICOS DE SALUD POR DEPARTAMENTO Y MUNICIPIO. AVANCE DE EJECUCIÓN  EQUIPOS BASICOS DE SALUD. Información preliminar</t>
  </si>
  <si>
    <t>Incrementar el porcentaje de fase de recuperación de de niños menores de cinco años con desnutrición aguda notificados al SIVIGILA en los 12 territorios priorizados por el "plan de desaceleración de la mortalidad por desnutrición aguda en niños y niñas menores de 5 años".</t>
  </si>
  <si>
    <t xml:space="preserve"> (No. niños menores de cinco años con desnutrición aguda notificados al SIVIGILA en los 12 territorios priorizados en fase de recuperacion / No. niños menores de cinco años con desnutrición aguda notificados al SIVIGILA en los 12 territorios priorizados) *100</t>
  </si>
  <si>
    <t>Esta hace referencia a niños recuperados.
Niños y niñas con desnutrición aguda recuperados en Uiribia, Maicao, Manaure y Riohacha del departamento de La Guajira, ya que con ellos se inició el seguimiento.</t>
  </si>
  <si>
    <t>En La Guajira se realizaron mesas de trabajo con las EAPB Cajacopi, Familiar de Colombia y el ICBF regional, nacional y centros zonales para la validación de información de ubicación de niños y niñas identificados con desnutrición aguda para lograr el seguimiento efectivo por la EAPB.  
En Arauca se realizó un plan de choque para que las EAPB al 20 de diciembre actualizaran el registro en SISPRO de niños y niñas sin seguimiento efectivo y envío de novedades para poder ingresar información al 30 de diciembre en el aplicativo.
En los departamentos de Risaralda, Magdalena Valle y Vichada se adelantaron ejercicios de revisión de casos que no ha logrado el peso adecuado para la talla/longitud, de lo cual se establecieron compromisos de búsqueda y entrega de FTLC en dosis simplificada para ayudar a la recuperación nutricional.
En Meta aún se presentan casos de clasificación nutricional de los niños y tomas inadecuadas de medidas antropométricas, reiteradamente se solicita a las aseguradoras realizar seguimiento a sus prestadoras y planes de mejora frente al proceso.
En Chocó se observan esfuerzos por parte de los actores del SGSSS para lograr la recuperación de los niños y niñas con desnutrición aguda; se hace necesario que esto se vea reflejado en los reportes en SISPRO, por lo que es imperioso poder hacer los ajustes que el aplicativo requiere para así evidenciar el estado de recuperación de los niños y niñas.  
En Guainía se manifiesta avances en la recuperación de los niños y niñas con desnutrición aguda, sin embargo, también se requiere actualizar el aplicativo en SISPRO para evidenciar una mayor proporción de recuperados.
En Antioquia se realizaron comités hasta la última semana del año, reforzando le necesidad de continuar seguimiento de los niños hasta que lleguen a peso adecuado para la talla. Se ha evidenciado avances en los seguimientos y atención de los niños con desnutrición aguda</t>
  </si>
  <si>
    <t>LISTAS DESPLEGABLES</t>
  </si>
  <si>
    <t>TRANSFORMACIÓN</t>
  </si>
  <si>
    <t>CATALIZADOR</t>
  </si>
  <si>
    <t>COMPONENTE</t>
  </si>
  <si>
    <t>ODS ASOCIADOS</t>
  </si>
  <si>
    <t>DIMENSION MIPG</t>
  </si>
  <si>
    <t>POLITICA MIPG</t>
  </si>
  <si>
    <t>OBJETIVO ESTRATEGICO INSTITUCIONAL</t>
  </si>
  <si>
    <t>Dependencias</t>
  </si>
  <si>
    <t>1. Ordenamiento del territorio alrededor del agua y justicia ambiental.</t>
  </si>
  <si>
    <t>1.1 Justicia ambiental y gobernanza inclusiva.</t>
  </si>
  <si>
    <t>ODS 2. Hambre cero</t>
  </si>
  <si>
    <t>Grupo Desarrollo Organizacional</t>
  </si>
  <si>
    <t>1.2 Politica de integridad.</t>
  </si>
  <si>
    <t>Grupo de la información y Protección de Datos Personales</t>
  </si>
  <si>
    <t>Grupo de Seguridad y Salud en el Trabajo</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</si>
  <si>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</si>
  <si>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</si>
  <si>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</si>
  <si>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ODS 7. Energía asequible y no contaminante</t>
  </si>
  <si>
    <t>Grupo de Administración Servicio de Apoyo Logístico</t>
  </si>
  <si>
    <t>5. Convergencia regional.</t>
  </si>
  <si>
    <t>3.1.1 Alimentos sanos y seguros para alimentar a colombia.</t>
  </si>
  <si>
    <t>ODS 8. Trabajo decente y crecimiento económico</t>
  </si>
  <si>
    <t>5. Información y comunicación.</t>
  </si>
  <si>
    <t>2.3 Politica de compras y contratacón publica.</t>
  </si>
  <si>
    <t>Subdirección Administrativa</t>
  </si>
  <si>
    <t>6. Paz total integral.</t>
  </si>
  <si>
    <t>ODS 10. Reducción de las desigualdades</t>
  </si>
  <si>
    <t xml:space="preserve">6. Gestión del conocoimiento y la innovación. </t>
  </si>
  <si>
    <t>Subdirección de Operaciones</t>
  </si>
  <si>
    <t>3.1.3 Gobernanza multinivel para las politicas publicas asociadas al derecho humana a la alimentacion adecuada (DHAA)</t>
  </si>
  <si>
    <t>ODS 16. Paz, justicia e instituciones sólidas</t>
  </si>
  <si>
    <t>7. Control interno.</t>
  </si>
  <si>
    <t>Subdirección del Talento Humano</t>
  </si>
  <si>
    <t>4.1 Transicion energetica justa, segura, confiable y eficiente.</t>
  </si>
  <si>
    <t>4.1.1 Transformación energetica justa, basada en el respecto a la naturaleza, la justicia social y la soberania con seguridad, confiabilidad y eficiencia.</t>
  </si>
  <si>
    <t>Oficina Asesora de Planeación y Estudios Sectoriales</t>
  </si>
  <si>
    <t>5.1 Fortalecimiento de vinculos con la poblacion colombiana en el exterior, e inclusión y protección de la poblacion migrante.</t>
  </si>
  <si>
    <t>5.1.1 Oferta de servicios para la población colombiana en el exterior y retornada.</t>
  </si>
  <si>
    <t>Grupo Planeación</t>
  </si>
  <si>
    <t>5.1.2 Mecanismos de proteccón para la población migrante en transito, refugiados y con vivación de permanencia en el territoria nacional.</t>
  </si>
  <si>
    <t>Grupo Estudios Sectoriales y Evaluación de Política Pública</t>
  </si>
  <si>
    <t>6.1 Territorios qe se transforman con la implementación del acuerdo del teatro colon.</t>
  </si>
  <si>
    <t>6.1.1 Fin del coflicto.</t>
  </si>
  <si>
    <t>3.6 Politica de transparencia, acceso a la información publica y lucha contra la corrupción.</t>
  </si>
  <si>
    <t>Grupo de Seguimiento a la Gestión Sectorial e
Institucional</t>
  </si>
  <si>
    <t>6.1.2 Acuerdos sobre las victimas del conflicto: "Sistema integral de verdad, justicia, reparación y no repetición"</t>
  </si>
  <si>
    <t>3.7 Politica de seguridad digital.</t>
  </si>
  <si>
    <t>Grupo de Comunicaciones</t>
  </si>
  <si>
    <t>3.8 Politica de defensa juridica.</t>
  </si>
  <si>
    <t>7.2 Colombia igualitaria, diversa y libre de discriminación.</t>
  </si>
  <si>
    <t>7.2.1 Construcción de tejido social diverso, con garantia de derechos y sin discrimicón.</t>
  </si>
  <si>
    <t>3.9 Politica de mejora normativa.</t>
  </si>
  <si>
    <t>Grupo de Relación Estado - Ciudadano</t>
  </si>
  <si>
    <t>7.3 Reparación efectiva e integral de victimas.</t>
  </si>
  <si>
    <t>7.3.1 Reparación transformadora.</t>
  </si>
  <si>
    <t>Grupo Gestor de Canales de Atención y Peticiones Ciudadanas</t>
  </si>
  <si>
    <t>7.4 Pueblos y comunidades étnicas.</t>
  </si>
  <si>
    <t>7.4.1 Igualdad de oportunidades y garantías para poblaciones vulneradas y excluidas que
garanticen la seguridad humana</t>
  </si>
  <si>
    <t>5.1 Politica de gestión documental.</t>
  </si>
  <si>
    <t>Oficina de TIC</t>
  </si>
  <si>
    <t>5.2 Poltica de gestión de la información estadistica.</t>
  </si>
  <si>
    <t>Grupo Organizacional TIC.</t>
  </si>
  <si>
    <t xml:space="preserve">Grupo de innovación Tecnológica </t>
  </si>
  <si>
    <t xml:space="preserve">6.1 Politica de gestión del conocimiento y la innovación. </t>
  </si>
  <si>
    <t>Grupo de Sistemas de información de datos</t>
  </si>
  <si>
    <t xml:space="preserve">7.1 Politica de control interno. </t>
  </si>
  <si>
    <t>Grupo de Infraestructura de Tecnologías de la Información</t>
  </si>
  <si>
    <t>Grupo Cooperación y Relaciones Internacionales</t>
  </si>
  <si>
    <t>Oficina de Promoción Social</t>
  </si>
  <si>
    <t>Grupo de Asistencia y Reparación de Víctimas del Conflicto Armado</t>
  </si>
  <si>
    <t>Grupo Asuntos Étnicos</t>
  </si>
  <si>
    <t>Grupo Gestión en Discapacidad</t>
  </si>
  <si>
    <t>Grupo Gestión integral en Promoción Social</t>
  </si>
  <si>
    <t>Dirección de Epidemiología y Demografía</t>
  </si>
  <si>
    <t>Dirección de Promoción y Prevención</t>
  </si>
  <si>
    <t>Dirección de Desarrollo del Talento Humano en Salud</t>
  </si>
  <si>
    <t>Dirección de Medicamentos y Tecnologías en Salud</t>
  </si>
  <si>
    <t>Dirección de Prestación de Servicios y Atención Primaria</t>
  </si>
  <si>
    <t>Dirección de Regulación de Beneficios, Costos y Tarifas de Aseguramiento en Salud</t>
  </si>
  <si>
    <t>Dirección de Regulación de la Operación del Aseguramiento en Salud, Riesgos Laborales y Pensiones</t>
  </si>
  <si>
    <t>Dirección de Financiamiento Sectorial</t>
  </si>
  <si>
    <t>Grupo Análisis y Seguimiento de Recursos del Sistema General de Seguridad Social en Salud</t>
  </si>
  <si>
    <t xml:space="preserve">Grupo Sostenibilidad Financiera y Flujo de Recursos del Sistema General de Seguridad Social en Salud </t>
  </si>
  <si>
    <t>Grupo Ejercicio y Desempeño del Talento Humano en Salud</t>
  </si>
  <si>
    <t>Grupo Formación del Talento Humano en Salud</t>
  </si>
  <si>
    <t>Grupo Gestión del Conocimiento y la Información en Talento Humano en Salud</t>
  </si>
  <si>
    <t>Grupo de Seguimiento a la inversión Pública en Salud y Apoyo a la Gestión</t>
  </si>
  <si>
    <t>Subdirección de Prestación de Servicios</t>
  </si>
  <si>
    <t>Subdirección de Infraestructura en Salud</t>
  </si>
  <si>
    <t xml:space="preserve">Oficina de calidad </t>
  </si>
  <si>
    <t>Oficina de Gestión Territorial Emergencias y Desastres</t>
  </si>
  <si>
    <t>Grupo Apoyo a la Gestión Territorial en Salud</t>
  </si>
  <si>
    <t>Grupo Gestión del Riesgo de Desastres en Salud</t>
  </si>
  <si>
    <t>Grupo Gestión y Fomento de la Participación Social en Salud</t>
  </si>
  <si>
    <t>Subdirección de Beneficios en Aseguramiento</t>
  </si>
  <si>
    <t>Subdirección de Costos y Tarifas del Aseguramiento en Salud</t>
  </si>
  <si>
    <t>Subdirección de Riesgos Laborales</t>
  </si>
  <si>
    <t>Subdirección de Operación del Aseguramiento en Salud</t>
  </si>
  <si>
    <t>Subdirección de Pensiones y otras Prestaciones</t>
  </si>
  <si>
    <t>Subdirección de Enfermedades Transmisibles</t>
  </si>
  <si>
    <t>Subdirección de Enfermedades no Transmisibles</t>
  </si>
  <si>
    <t>Subdirección de Salud Ambiental</t>
  </si>
  <si>
    <t>Subdirección de Salud Nutricional, Alimentos y Bebidas</t>
  </si>
  <si>
    <t>Grupo Convivencia Social y Ciudadana</t>
  </si>
  <si>
    <t>Grupo Curso de Vida</t>
  </si>
  <si>
    <t>Grupo Gestión para la Promoción y la Prevención</t>
  </si>
  <si>
    <t>Grupo Sexualidad y
Derechos Sexuales y Reproductivos</t>
  </si>
  <si>
    <t>UAE Fondo Nacional de Estupefacientes</t>
  </si>
  <si>
    <t>Grupo Dispositivos Médicos y Radiaciones Ionizantes</t>
  </si>
  <si>
    <t>Grupo Medicamentos</t>
  </si>
  <si>
    <t>Grupo Planeación de la Salud Pública</t>
  </si>
  <si>
    <t>Grupo Gestión del Conocimiento y Fuentes de la Información</t>
  </si>
  <si>
    <t>Grupo de Vigilancia en Salud Pública</t>
  </si>
  <si>
    <t>Subdirección de Gestión de Operaciones</t>
  </si>
  <si>
    <t>Grupo Seguimiento a Patrimonios Autónomos</t>
  </si>
  <si>
    <t>Grupo Administración de Entidades Liquidadas</t>
  </si>
  <si>
    <t>Grupo de Soporte Informático</t>
  </si>
  <si>
    <t>Subdirección de Gestión del Talento Humano</t>
  </si>
  <si>
    <t>Grupo de Administración Documental</t>
  </si>
  <si>
    <t>Grupo de Archivo</t>
  </si>
  <si>
    <t>Dirección Jurídica</t>
  </si>
  <si>
    <t>Grupo Acciones Constitucionales</t>
  </si>
  <si>
    <t>Grupo Asuntos Reglamentarios</t>
  </si>
  <si>
    <t>Grupo Consultas</t>
  </si>
  <si>
    <t>Grupo Defensa Legal</t>
  </si>
  <si>
    <t>Grupo Seguimiento de Patrimonios Autonómos</t>
  </si>
  <si>
    <t>Grupo Entidades Liquidadas</t>
  </si>
  <si>
    <t>Grupo Cobro Coactivo</t>
  </si>
  <si>
    <t>Grupo de Gestión Contractual</t>
  </si>
  <si>
    <t>Grupo de Ejecución y Liquidación Contractual</t>
  </si>
  <si>
    <t>Grupo de Presupuesto</t>
  </si>
  <si>
    <t>Grupo de Contabilidad</t>
  </si>
  <si>
    <t>Grupo de Tesorería</t>
  </si>
  <si>
    <t>Grupo Central de Cuentas</t>
  </si>
  <si>
    <t>Subdirección Financiera</t>
  </si>
  <si>
    <t>Oficina de Control Interno</t>
  </si>
  <si>
    <t>Oficina de Control Interno Disciplinario</t>
  </si>
  <si>
    <t>El rezago que tiene la fuente de información oficial de mortalidad (Estadisticas vitales - DANE), el dato para este periodo estará disponible 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</si>
</sst>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3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sz val="11"/>
      <color rgb="FF000000"/>
      <name val="Calibri"/>
      <family val="2"/>
    </font>
    <font>
      <b/>
      <sz val="8"/>
      <color rgb="FFFFFFFF"/>
      <name val="Arial Narrow"/>
      <family val="2"/>
    </font>
    <font>
      <sz val="8"/>
      <color theme="1"/>
      <name val="Arial Narrow"/>
      <family val="2"/>
    </font>
    <font>
      <sz val="10"/>
      <color theme="1"/>
      <name val="Arial Narrow"/>
      <family val="2"/>
    </font>
    <font>
      <b/>
      <sz val="18"/>
      <name val="Calibri"/>
      <family val="2"/>
      <scheme val="minor"/>
    </font>
    <font>
      <b/>
      <sz val="24"/>
      <name val="Calibri"/>
      <family val="2"/>
      <scheme val="minor"/>
    </font>
    <font>
      <sz val="24"/>
      <name val="Calibri"/>
      <family val="2"/>
      <scheme val="minor"/>
    </font>
    <font>
      <sz val="12"/>
      <color theme="1"/>
      <name val="Calibri"/>
      <family val="2"/>
      <scheme val="minor"/>
    </font>
    <font>
      <sz val="11"/>
      <name val="Calibri"/>
      <family val="2"/>
      <scheme val="minor"/>
    </font>
    <font>
      <sz val="12"/>
      <name val="Calibri"/>
      <family val="2"/>
      <scheme val="minor"/>
    </font>
    <font>
      <sz val="12"/>
      <color rgb="FF000000"/>
      <name val="Calibri"/>
      <family val="2"/>
      <scheme val="minor"/>
    </font>
    <font>
      <b/>
      <sz val="12"/>
      <color rgb="FF000000"/>
      <name val="Calibri"/>
      <family val="2"/>
      <scheme val="minor"/>
    </font>
    <font>
      <sz val="10"/>
      <name val="Arial"/>
      <family val="2"/>
    </font>
    <font>
      <b/>
      <sz val="10"/>
      <color theme="1"/>
      <name val="Arial"/>
      <family val="2"/>
    </font>
    <font>
      <b/>
      <sz val="20"/>
      <color theme="0"/>
      <name val="Arial"/>
      <family val="2"/>
    </font>
    <font>
      <sz val="20"/>
      <color theme="1"/>
      <name val="Arial"/>
      <family val="2"/>
    </font>
    <font>
      <b/>
      <sz val="12"/>
      <color theme="1"/>
      <name val="Calibri"/>
      <family val="2"/>
      <scheme val="minor"/>
    </font>
    <font>
      <sz val="20"/>
      <color theme="7" tint="-0.499984740745262"/>
      <name val="Arial"/>
      <family val="2"/>
    </font>
    <font>
      <sz val="10"/>
      <name val="Calibri"/>
      <family val="2"/>
    </font>
    <font>
      <sz val="11"/>
      <color theme="1"/>
      <name val="Calibri"/>
      <family val="2"/>
      <charset val="1"/>
    </font>
    <font>
      <sz val="12"/>
      <color rgb="FF000000"/>
      <name val="Calibri"/>
      <family val="2"/>
      <charset val="1"/>
    </font>
    <font>
      <sz val="11"/>
      <color rgb="FF000000"/>
      <name val="Calibri"/>
      <family val="2"/>
      <charset val="1"/>
    </font>
    <font>
      <sz val="12"/>
      <color theme="1"/>
      <name val="Calibri"/>
      <family val="2"/>
      <charset val="1"/>
    </font>
    <font>
      <sz val="12"/>
      <color rgb="FF000000"/>
      <name val="Calibri"/>
      <family val="2"/>
    </font>
    <font>
      <sz val="8"/>
      <color rgb="FF000000"/>
      <name val="Arial"/>
      <family val="2"/>
    </font>
    <font>
      <sz val="9"/>
      <color rgb="FF000000"/>
      <name val="Aptos Narrow"/>
      <family val="2"/>
    </font>
    <font>
      <sz val="11"/>
      <color rgb="FF000000"/>
      <name val="Aptos Narrow"/>
      <family val="2"/>
    </font>
  </fonts>
  <fills count="9">
    <fill>
      <patternFill patternType="none"/>
    </fill>
    <fill>
      <patternFill patternType="gray125"/>
    </fill>
    <fill>
      <patternFill patternType="solid">
        <fgColor rgb="FF6699FF"/>
        <bgColor indexed="64"/>
      </patternFill>
    </fill>
    <fill>
      <patternFill patternType="solid">
        <fgColor theme="0"/>
        <bgColor indexed="64"/>
      </patternFill>
    </fill>
    <fill>
      <patternFill patternType="solid">
        <fgColor theme="0" tint="-4.9989318521683403E-2"/>
        <bgColor indexed="64"/>
      </patternFill>
    </fill>
    <fill>
      <patternFill patternType="solid">
        <fgColor rgb="FF32B4A8"/>
        <bgColor indexed="64"/>
      </patternFill>
    </fill>
    <fill>
      <patternFill patternType="solid">
        <fgColor theme="0" tint="-0.249977111117893"/>
        <bgColor indexed="64"/>
      </patternFill>
    </fill>
    <fill>
      <patternFill patternType="solid">
        <fgColor rgb="FF83DDD4"/>
        <bgColor indexed="64"/>
      </patternFill>
    </fill>
    <fill>
      <patternFill patternType="solid">
        <fgColor rgb="FFFFFFFF"/>
        <bgColor rgb="FF000000"/>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4" fillId="0" borderId="0"/>
    <xf numFmtId="9" fontId="1" fillId="0" borderId="0" applyFont="0" applyFill="0" applyBorder="0" applyAlignment="0" applyProtection="0"/>
    <xf numFmtId="0" fontId="1" fillId="0" borderId="0"/>
    <xf numFmtId="0" fontId="16" fillId="0" borderId="0"/>
  </cellStyleXfs>
  <cellXfs count="141">
    <xf numFmtId="0" fontId="0" fillId="0" borderId="0" xfId="0"/>
    <xf numFmtId="0" fontId="2" fillId="0" borderId="0" xfId="0" applyFont="1" applyAlignment="1">
      <alignment horizontal="center"/>
    </xf>
    <xf numFmtId="0" fontId="0" fillId="0" borderId="0" xfId="0" applyAlignment="1">
      <alignment horizontal="left" vertical="top" wrapText="1"/>
    </xf>
    <xf numFmtId="0" fontId="1" fillId="0" borderId="0" xfId="0" applyFont="1" applyAlignment="1">
      <alignment horizontal="left" vertical="top" wrapText="1"/>
    </xf>
    <xf numFmtId="0" fontId="5" fillId="2" borderId="1" xfId="0" applyFont="1" applyFill="1" applyBorder="1" applyAlignment="1">
      <alignment horizontal="center" vertical="center"/>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6" fillId="0" borderId="1" xfId="0" applyFont="1" applyBorder="1" applyAlignment="1">
      <alignment vertical="center" wrapText="1"/>
    </xf>
    <xf numFmtId="0" fontId="6"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6" fillId="3" borderId="1" xfId="0" applyFont="1" applyFill="1" applyBorder="1" applyAlignment="1">
      <alignment vertical="center"/>
    </xf>
    <xf numFmtId="0" fontId="6" fillId="4" borderId="1" xfId="0" applyFont="1" applyFill="1" applyBorder="1" applyAlignment="1">
      <alignment horizontal="left" vertical="top" wrapText="1"/>
    </xf>
    <xf numFmtId="0" fontId="6" fillId="3" borderId="1" xfId="0" applyFont="1" applyFill="1" applyBorder="1" applyAlignment="1">
      <alignment vertical="top" wrapText="1"/>
    </xf>
    <xf numFmtId="0" fontId="6" fillId="4" borderId="1" xfId="0" applyFont="1" applyFill="1" applyBorder="1" applyAlignment="1">
      <alignment vertical="top"/>
    </xf>
    <xf numFmtId="0" fontId="6" fillId="4" borderId="1" xfId="0" applyFont="1" applyFill="1" applyBorder="1" applyAlignment="1">
      <alignment vertical="top" wrapText="1"/>
    </xf>
    <xf numFmtId="0" fontId="6" fillId="0" borderId="1" xfId="0" applyFont="1" applyBorder="1" applyAlignment="1">
      <alignment vertical="top" wrapText="1"/>
    </xf>
    <xf numFmtId="0" fontId="7" fillId="0" borderId="0" xfId="0" applyFont="1"/>
    <xf numFmtId="0" fontId="0" fillId="3" borderId="0" xfId="0" applyFill="1"/>
    <xf numFmtId="0" fontId="9" fillId="3" borderId="0" xfId="0" applyFont="1" applyFill="1"/>
    <xf numFmtId="0" fontId="10" fillId="3" borderId="0" xfId="0" applyFont="1" applyFill="1"/>
    <xf numFmtId="0" fontId="0" fillId="0" borderId="0" xfId="0" applyAlignment="1">
      <alignment horizontal="left" vertical="center"/>
    </xf>
    <xf numFmtId="0" fontId="0" fillId="0" borderId="0" xfId="0" applyAlignment="1">
      <alignment vertical="center" wrapText="1"/>
    </xf>
    <xf numFmtId="0" fontId="6" fillId="3" borderId="1" xfId="0" applyFont="1" applyFill="1" applyBorder="1" applyAlignment="1">
      <alignment vertical="center" wrapText="1"/>
    </xf>
    <xf numFmtId="0" fontId="0" fillId="0" borderId="0" xfId="0" applyAlignment="1">
      <alignment wrapText="1"/>
    </xf>
    <xf numFmtId="0" fontId="8" fillId="3" borderId="0" xfId="0" applyFont="1" applyFill="1" applyAlignment="1">
      <alignment horizontal="center"/>
    </xf>
    <xf numFmtId="0" fontId="19" fillId="0" borderId="0" xfId="0" applyFont="1" applyAlignment="1">
      <alignment vertical="center"/>
    </xf>
    <xf numFmtId="0" fontId="18" fillId="5" borderId="2" xfId="0" applyFont="1" applyFill="1" applyBorder="1" applyAlignment="1">
      <alignment horizontal="centerContinuous" vertical="center"/>
    </xf>
    <xf numFmtId="0" fontId="19" fillId="5" borderId="3" xfId="0" applyFont="1" applyFill="1" applyBorder="1" applyAlignment="1">
      <alignment horizontal="centerContinuous" vertical="center"/>
    </xf>
    <xf numFmtId="0" fontId="18" fillId="5" borderId="1" xfId="0" applyFont="1" applyFill="1" applyBorder="1" applyAlignment="1">
      <alignment horizontal="centerContinuous" vertical="center"/>
    </xf>
    <xf numFmtId="0" fontId="19" fillId="0" borderId="2" xfId="0" applyFont="1" applyBorder="1" applyAlignment="1">
      <alignment horizontal="centerContinuous" vertical="center"/>
    </xf>
    <xf numFmtId="0" fontId="19" fillId="0" borderId="3" xfId="0" applyFont="1" applyBorder="1" applyAlignment="1">
      <alignment horizontal="centerContinuous" vertical="center"/>
    </xf>
    <xf numFmtId="0" fontId="18" fillId="5" borderId="3" xfId="0" applyFont="1" applyFill="1" applyBorder="1" applyAlignment="1">
      <alignment horizontal="centerContinuous" vertical="center"/>
    </xf>
    <xf numFmtId="0" fontId="18" fillId="5" borderId="4" xfId="0" applyFont="1" applyFill="1" applyBorder="1" applyAlignment="1">
      <alignment horizontal="centerContinuous" vertical="center"/>
    </xf>
    <xf numFmtId="0" fontId="19" fillId="0" borderId="1" xfId="0" applyFont="1" applyBorder="1" applyAlignment="1">
      <alignment horizontal="centerContinuous" vertical="center"/>
    </xf>
    <xf numFmtId="166" fontId="19" fillId="0" borderId="2" xfId="0" applyNumberFormat="1" applyFont="1" applyBorder="1" applyAlignment="1">
      <alignment horizontal="centerContinuous" vertical="center"/>
    </xf>
    <xf numFmtId="166" fontId="19" fillId="0" borderId="4" xfId="0" applyNumberFormat="1" applyFont="1" applyBorder="1" applyAlignment="1">
      <alignment horizontal="centerContinuous" vertical="center"/>
    </xf>
    <xf numFmtId="0" fontId="3" fillId="0" borderId="0" xfId="0" applyFont="1" applyAlignment="1">
      <alignment vertical="center" wrapText="1"/>
    </xf>
    <xf numFmtId="14" fontId="3" fillId="0" borderId="0" xfId="0" applyNumberFormat="1" applyFont="1" applyAlignment="1">
      <alignment vertical="center" wrapText="1"/>
    </xf>
    <xf numFmtId="0" fontId="3" fillId="6" borderId="1" xfId="0" applyFont="1" applyFill="1" applyBorder="1" applyAlignment="1">
      <alignment horizontal="center" vertical="center" wrapText="1"/>
    </xf>
    <xf numFmtId="14" fontId="3" fillId="6" borderId="1" xfId="0" applyNumberFormat="1" applyFont="1" applyFill="1" applyBorder="1" applyAlignment="1">
      <alignment horizontal="center" vertical="center" wrapText="1"/>
    </xf>
    <xf numFmtId="0" fontId="3" fillId="6" borderId="1" xfId="0" quotePrefix="1"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2" xfId="0" applyFont="1" applyFill="1" applyBorder="1" applyAlignment="1">
      <alignment horizontal="centerContinuous" vertical="center" wrapText="1"/>
    </xf>
    <xf numFmtId="0" fontId="3" fillId="6" borderId="4" xfId="0" applyFont="1" applyFill="1" applyBorder="1" applyAlignment="1">
      <alignment horizontal="centerContinuous" vertical="center" wrapText="1"/>
    </xf>
    <xf numFmtId="0" fontId="3" fillId="6" borderId="3" xfId="0" applyFont="1" applyFill="1" applyBorder="1" applyAlignment="1">
      <alignment horizontal="centerContinuous" vertical="center" wrapText="1"/>
    </xf>
    <xf numFmtId="0" fontId="12" fillId="3" borderId="0" xfId="0" applyFont="1" applyFill="1"/>
    <xf numFmtId="0" fontId="20" fillId="7" borderId="1" xfId="0" applyFont="1" applyFill="1" applyBorder="1" applyAlignment="1">
      <alignment horizontal="centerContinuous" vertical="center"/>
    </xf>
    <xf numFmtId="0" fontId="2" fillId="7" borderId="1" xfId="0" applyFont="1" applyFill="1" applyBorder="1" applyAlignment="1">
      <alignment horizontal="centerContinuous" vertical="center"/>
    </xf>
    <xf numFmtId="0" fontId="3" fillId="7" borderId="1" xfId="0" quotePrefix="1" applyFont="1" applyFill="1" applyBorder="1" applyAlignment="1">
      <alignment horizontal="center" vertical="center" wrapText="1"/>
    </xf>
    <xf numFmtId="0" fontId="11" fillId="0" borderId="1" xfId="0" applyFont="1" applyBorder="1" applyProtection="1">
      <protection locked="0"/>
    </xf>
    <xf numFmtId="0" fontId="0" fillId="0" borderId="1" xfId="0" applyBorder="1" applyProtection="1">
      <protection locked="0"/>
    </xf>
    <xf numFmtId="0" fontId="7" fillId="0" borderId="1" xfId="0" applyFont="1" applyBorder="1" applyProtection="1">
      <protection locked="0"/>
    </xf>
    <xf numFmtId="9" fontId="7" fillId="0" borderId="1" xfId="0" applyNumberFormat="1" applyFont="1" applyBorder="1" applyProtection="1">
      <protection locked="0"/>
    </xf>
    <xf numFmtId="0" fontId="7" fillId="0" borderId="1" xfId="0" applyFont="1" applyBorder="1" applyAlignment="1" applyProtection="1">
      <alignment wrapText="1"/>
      <protection locked="0"/>
    </xf>
    <xf numFmtId="3" fontId="11" fillId="0" borderId="1" xfId="0" applyNumberFormat="1" applyFont="1" applyBorder="1" applyProtection="1">
      <protection locked="0"/>
    </xf>
    <xf numFmtId="3" fontId="7" fillId="0" borderId="1" xfId="0" applyNumberFormat="1" applyFont="1" applyBorder="1" applyProtection="1">
      <protection locked="0"/>
    </xf>
    <xf numFmtId="0" fontId="0" fillId="0" borderId="1" xfId="0" applyBorder="1" applyAlignment="1" applyProtection="1">
      <alignment wrapText="1"/>
      <protection locked="0"/>
    </xf>
    <xf numFmtId="9" fontId="11" fillId="0" borderId="1" xfId="0" applyNumberFormat="1" applyFont="1" applyBorder="1" applyProtection="1">
      <protection locked="0"/>
    </xf>
    <xf numFmtId="9" fontId="0" fillId="0" borderId="1" xfId="0" applyNumberFormat="1" applyBorder="1" applyProtection="1">
      <protection locked="0"/>
    </xf>
    <xf numFmtId="10" fontId="0" fillId="0" borderId="1" xfId="0" applyNumberFormat="1" applyBorder="1" applyProtection="1">
      <protection locked="0"/>
    </xf>
    <xf numFmtId="0" fontId="7" fillId="0" borderId="0" xfId="0" applyFont="1" applyProtection="1">
      <protection locked="0"/>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horizontal="center" vertical="center" wrapText="1" readingOrder="1"/>
    </xf>
    <xf numFmtId="9" fontId="11"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readingOrder="1"/>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165" fontId="11" fillId="0" borderId="1" xfId="0" applyNumberFormat="1" applyFont="1" applyBorder="1" applyAlignment="1">
      <alignment horizontal="center" vertical="center" wrapText="1"/>
    </xf>
    <xf numFmtId="9" fontId="11" fillId="0" borderId="1" xfId="2" applyFont="1" applyFill="1" applyBorder="1" applyAlignment="1" applyProtection="1">
      <alignment horizontal="center" vertical="center" wrapText="1"/>
    </xf>
    <xf numFmtId="165" fontId="13"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14" fillId="0" borderId="1" xfId="0" applyFont="1" applyBorder="1" applyAlignment="1">
      <alignment vertical="center" wrapText="1" readingOrder="1"/>
    </xf>
    <xf numFmtId="2" fontId="14" fillId="0" borderId="1" xfId="0" applyNumberFormat="1" applyFont="1" applyBorder="1" applyAlignment="1">
      <alignment horizontal="center" vertical="center" wrapText="1" readingOrder="1"/>
    </xf>
    <xf numFmtId="0" fontId="14" fillId="0" borderId="1" xfId="0" applyFont="1" applyBorder="1" applyAlignment="1">
      <alignment horizontal="left" vertical="center" wrapText="1" readingOrder="1"/>
    </xf>
    <xf numFmtId="2" fontId="14" fillId="0" borderId="1" xfId="3" applyNumberFormat="1" applyFont="1" applyBorder="1" applyAlignment="1">
      <alignment horizontal="center" vertical="center" wrapText="1"/>
    </xf>
    <xf numFmtId="0" fontId="14" fillId="0" borderId="1" xfId="3" applyFont="1" applyBorder="1" applyAlignment="1">
      <alignment horizontal="center" vertical="center" wrapText="1"/>
    </xf>
    <xf numFmtId="0" fontId="14" fillId="0" borderId="1" xfId="3" applyFont="1" applyBorder="1" applyAlignment="1">
      <alignment horizontal="center" vertical="center"/>
    </xf>
    <xf numFmtId="0" fontId="13" fillId="0" borderId="1" xfId="0" applyFont="1" applyBorder="1" applyAlignment="1">
      <alignment vertical="center" wrapText="1" readingOrder="1"/>
    </xf>
    <xf numFmtId="0" fontId="13" fillId="0" borderId="1" xfId="0" applyFont="1" applyBorder="1" applyAlignment="1">
      <alignment horizontal="left" vertical="center" wrapText="1" readingOrder="1"/>
    </xf>
    <xf numFmtId="2"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readingOrder="1"/>
    </xf>
    <xf numFmtId="9" fontId="11"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xf>
    <xf numFmtId="10" fontId="14" fillId="0" borderId="1" xfId="0" applyNumberFormat="1" applyFont="1" applyBorder="1" applyAlignment="1">
      <alignment horizontal="center" vertical="center" wrapText="1" readingOrder="1"/>
    </xf>
    <xf numFmtId="10" fontId="14" fillId="0" borderId="1" xfId="3" applyNumberFormat="1" applyFont="1" applyBorder="1" applyAlignment="1">
      <alignment horizontal="center" vertical="center" wrapText="1"/>
    </xf>
    <xf numFmtId="9" fontId="14" fillId="0" borderId="1" xfId="3" applyNumberFormat="1" applyFont="1" applyBorder="1" applyAlignment="1">
      <alignment horizontal="center" vertical="center" wrapText="1"/>
    </xf>
    <xf numFmtId="10" fontId="14" fillId="0" borderId="1" xfId="3" applyNumberFormat="1" applyFont="1" applyBorder="1" applyAlignment="1">
      <alignment horizontal="center" vertical="center"/>
    </xf>
    <xf numFmtId="9" fontId="14" fillId="0" borderId="1" xfId="0" applyNumberFormat="1" applyFont="1" applyBorder="1" applyAlignment="1">
      <alignment horizontal="center" vertical="center" wrapText="1" readingOrder="1"/>
    </xf>
    <xf numFmtId="9" fontId="14" fillId="0" borderId="1" xfId="3" applyNumberFormat="1" applyFont="1" applyBorder="1" applyAlignment="1">
      <alignment horizontal="center" vertical="center"/>
    </xf>
    <xf numFmtId="2" fontId="13" fillId="0" borderId="1" xfId="0" applyNumberFormat="1" applyFont="1" applyBorder="1" applyAlignment="1">
      <alignment horizontal="center" vertical="center" wrapText="1" readingOrder="1"/>
    </xf>
    <xf numFmtId="3" fontId="13" fillId="0" borderId="1" xfId="0" applyNumberFormat="1" applyFont="1" applyBorder="1" applyAlignment="1">
      <alignment horizontal="center" vertical="center" wrapText="1" readingOrder="1"/>
    </xf>
    <xf numFmtId="3" fontId="14" fillId="0" borderId="1" xfId="0" applyNumberFormat="1" applyFont="1" applyBorder="1" applyAlignment="1">
      <alignment horizontal="center" vertical="center" wrapText="1" readingOrder="1"/>
    </xf>
    <xf numFmtId="3" fontId="14" fillId="0" borderId="1" xfId="3" applyNumberFormat="1" applyFont="1" applyBorder="1" applyAlignment="1">
      <alignment horizontal="center" vertical="center"/>
    </xf>
    <xf numFmtId="3" fontId="14" fillId="0" borderId="1" xfId="3" applyNumberFormat="1" applyFont="1" applyBorder="1" applyAlignment="1">
      <alignment horizontal="center" vertical="center" wrapText="1"/>
    </xf>
    <xf numFmtId="1" fontId="14" fillId="0" borderId="1" xfId="0" applyNumberFormat="1" applyFont="1" applyBorder="1" applyAlignment="1">
      <alignment horizontal="center" vertical="center" wrapText="1" readingOrder="1"/>
    </xf>
    <xf numFmtId="1" fontId="14" fillId="0" borderId="1" xfId="3" applyNumberFormat="1" applyFont="1" applyBorder="1" applyAlignment="1">
      <alignment horizontal="center" vertical="center" wrapText="1"/>
    </xf>
    <xf numFmtId="9" fontId="11" fillId="0" borderId="1" xfId="0" applyNumberFormat="1" applyFont="1" applyBorder="1" applyAlignment="1">
      <alignment horizontal="center" vertical="center"/>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justify" vertical="center"/>
    </xf>
    <xf numFmtId="0" fontId="13" fillId="0" borderId="1" xfId="0" applyFont="1" applyBorder="1" applyAlignment="1">
      <alignment horizontal="left" vertical="center" wrapText="1"/>
    </xf>
    <xf numFmtId="9" fontId="11" fillId="0" borderId="1" xfId="2" applyFont="1" applyFill="1" applyBorder="1" applyAlignment="1" applyProtection="1">
      <alignment horizontal="center" vertical="center"/>
    </xf>
    <xf numFmtId="0" fontId="11" fillId="0" borderId="1" xfId="0" applyFont="1" applyBorder="1" applyAlignment="1">
      <alignment horizontal="justify" vertical="center"/>
    </xf>
    <xf numFmtId="1" fontId="11"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9" fontId="13" fillId="0" borderId="1" xfId="0" applyNumberFormat="1" applyFont="1" applyBorder="1" applyAlignment="1">
      <alignment horizontal="center" vertical="center" wrapText="1"/>
    </xf>
    <xf numFmtId="0" fontId="13" fillId="0" borderId="1" xfId="0" applyFont="1" applyBorder="1" applyAlignment="1">
      <alignment horizontal="justify" vertical="center" wrapText="1"/>
    </xf>
    <xf numFmtId="0" fontId="11" fillId="0" borderId="1" xfId="0" applyFont="1" applyBorder="1" applyAlignment="1">
      <alignment vertical="center"/>
    </xf>
    <xf numFmtId="0" fontId="13" fillId="0" borderId="1" xfId="0" applyFont="1" applyBorder="1" applyAlignment="1">
      <alignment vertical="center"/>
    </xf>
    <xf numFmtId="9" fontId="13" fillId="0" borderId="1" xfId="0" applyNumberFormat="1" applyFont="1" applyBorder="1" applyAlignment="1">
      <alignment vertical="center"/>
    </xf>
    <xf numFmtId="10" fontId="11" fillId="0" borderId="1" xfId="0" applyNumberFormat="1" applyFont="1" applyBorder="1" applyAlignment="1">
      <alignment horizontal="center" vertical="center" wrapText="1"/>
    </xf>
    <xf numFmtId="9" fontId="13" fillId="0" borderId="1" xfId="4" applyNumberFormat="1" applyFont="1" applyBorder="1" applyAlignment="1">
      <alignment horizontal="center" vertical="center" wrapText="1"/>
    </xf>
    <xf numFmtId="3" fontId="13" fillId="0" borderId="1" xfId="0" applyNumberFormat="1" applyFont="1" applyBorder="1" applyAlignment="1">
      <alignment horizontal="center" vertical="center"/>
    </xf>
    <xf numFmtId="3" fontId="13" fillId="0" borderId="1" xfId="0" applyNumberFormat="1" applyFont="1" applyBorder="1" applyAlignment="1">
      <alignment horizontal="center" vertical="center" readingOrder="1"/>
    </xf>
    <xf numFmtId="10" fontId="11" fillId="0" borderId="1" xfId="0" applyNumberFormat="1" applyFont="1" applyBorder="1" applyProtection="1">
      <protection locked="0"/>
    </xf>
    <xf numFmtId="9" fontId="22" fillId="8" borderId="4" xfId="0" applyNumberFormat="1" applyFont="1" applyFill="1" applyBorder="1" applyProtection="1">
      <protection locked="0"/>
    </xf>
    <xf numFmtId="0" fontId="22" fillId="8" borderId="4" xfId="0" applyFont="1" applyFill="1" applyBorder="1" applyAlignment="1" applyProtection="1">
      <alignment wrapText="1"/>
      <protection locked="0"/>
    </xf>
    <xf numFmtId="0" fontId="23" fillId="0" borderId="1" xfId="0" applyFont="1" applyBorder="1" applyAlignment="1" applyProtection="1">
      <alignment wrapText="1"/>
      <protection locked="0"/>
    </xf>
    <xf numFmtId="0" fontId="24" fillId="0" borderId="1" xfId="0" applyFont="1" applyBorder="1" applyProtection="1">
      <protection locked="0"/>
    </xf>
    <xf numFmtId="0" fontId="25" fillId="0" borderId="1" xfId="0" applyFont="1" applyBorder="1" applyAlignment="1" applyProtection="1">
      <alignment wrapText="1"/>
      <protection locked="0"/>
    </xf>
    <xf numFmtId="0" fontId="26" fillId="0" borderId="1" xfId="0" applyFont="1" applyBorder="1" applyAlignment="1" applyProtection="1">
      <alignment wrapText="1"/>
      <protection locked="0"/>
    </xf>
    <xf numFmtId="0" fontId="27" fillId="0" borderId="1" xfId="0" applyFont="1" applyBorder="1" applyProtection="1">
      <protection locked="0"/>
    </xf>
    <xf numFmtId="3" fontId="27" fillId="0" borderId="1" xfId="0" applyNumberFormat="1" applyFont="1" applyBorder="1" applyProtection="1">
      <protection locked="0"/>
    </xf>
    <xf numFmtId="0" fontId="28" fillId="0" borderId="0" xfId="0" applyFont="1" applyAlignment="1" applyProtection="1">
      <alignment wrapText="1"/>
      <protection locked="0"/>
    </xf>
    <xf numFmtId="0" fontId="29" fillId="0" borderId="0" xfId="0" applyFont="1" applyAlignment="1" applyProtection="1">
      <alignment wrapText="1"/>
      <protection locked="0"/>
    </xf>
    <xf numFmtId="0" fontId="30" fillId="0" borderId="0" xfId="0" applyFont="1" applyAlignment="1" applyProtection="1">
      <alignment wrapText="1"/>
      <protection locked="0"/>
    </xf>
    <xf numFmtId="0" fontId="11" fillId="0" borderId="1" xfId="0" applyFont="1" applyBorder="1" applyAlignment="1" applyProtection="1">
      <alignment wrapText="1"/>
      <protection locked="0"/>
    </xf>
    <xf numFmtId="3" fontId="0" fillId="0" borderId="1" xfId="0" applyNumberFormat="1" applyBorder="1" applyProtection="1">
      <protection locked="0"/>
    </xf>
    <xf numFmtId="0" fontId="4" fillId="0" borderId="4" xfId="0" applyFont="1" applyBorder="1" applyAlignment="1" applyProtection="1">
      <alignment wrapText="1"/>
      <protection locked="0"/>
    </xf>
    <xf numFmtId="0" fontId="4" fillId="0" borderId="4" xfId="0" applyFont="1" applyBorder="1" applyProtection="1">
      <protection locked="0"/>
    </xf>
    <xf numFmtId="0" fontId="0" fillId="0" borderId="0" xfId="0" applyProtection="1">
      <protection locked="0"/>
    </xf>
    <xf numFmtId="0" fontId="8" fillId="0" borderId="0" xfId="0" applyFont="1" applyAlignment="1">
      <alignment horizontal="center" wrapText="1"/>
    </xf>
    <xf numFmtId="0" fontId="8" fillId="3" borderId="0" xfId="0" applyFont="1" applyFill="1" applyAlignment="1">
      <alignment horizontal="center"/>
    </xf>
    <xf numFmtId="0" fontId="17" fillId="0" borderId="1" xfId="0" applyFont="1" applyBorder="1" applyAlignment="1">
      <alignment horizontal="center" vertical="center"/>
    </xf>
    <xf numFmtId="0" fontId="0" fillId="0" borderId="0" xfId="0" applyAlignment="1">
      <alignment horizontal="center"/>
    </xf>
  </cellXfs>
  <cellStyles count="5">
    <cellStyle name="Normal" xfId="0" builtinId="0"/>
    <cellStyle name="Normal 3" xfId="1" xr:uid="{00000000-0005-0000-0000-000001000000}"/>
    <cellStyle name="Normal 4" xfId="3" xr:uid="{00000000-0005-0000-0000-000002000000}"/>
    <cellStyle name="Normal 7" xfId="4" xr:uid="{00000000-0005-0000-0000-000003000000}"/>
    <cellStyle name="Porcentaje" xfId="2" builtinId="5"/>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83DDD4"/>
      <color rgb="FF32B4A8"/>
      <color rgb="FF24C29C"/>
      <color rgb="FF1FA988"/>
      <color rgb="FF23C39D"/>
      <color rgb="FF1DA383"/>
      <color rgb="FF02BEBA"/>
      <color rgb="FF8CDAB1"/>
      <color rgb="FF66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1.</a:t>
          </a:r>
          <a:r>
            <a:rPr lang="es-CO" sz="1300" b="1" i="1" dirty="0">
              <a:solidFill>
                <a:sysClr val="windowText" lastClr="000000"/>
              </a:solidFill>
              <a:latin typeface="+mn-lt"/>
            </a:rPr>
            <a:t>Estructurar, regular e implementar la prestación de servicios de salud y el sistema integral de calidad en salud.</a:t>
          </a:r>
          <a:endParaRPr lang="es-CO" sz="1300" dirty="0">
            <a:solidFill>
              <a:sysClr val="windowText" lastClr="000000"/>
            </a:solidFill>
            <a:latin typeface="+mn-lt"/>
          </a:endParaRPr>
        </a:p>
      </dgm:t>
    </dgm:pt>
    <dgm:pt modelId="{92F3AF31-F0B0-41A6-AB51-FAF654501812}" type="parTrans" cxnId="{FE1CEBD6-6569-44B1-BF6E-4C4110F62EC7}">
      <dgm:prSet/>
      <dgm:spPr/>
      <dgm:t>
        <a:bodyPr/>
        <a:lstStyle/>
        <a:p>
          <a:endParaRPr lang="es-CO">
            <a:solidFill>
              <a:sysClr val="windowText" lastClr="000000"/>
            </a:solidFill>
            <a:latin typeface="+mn-lt"/>
          </a:endParaRPr>
        </a:p>
      </dgm:t>
    </dgm:pt>
    <dgm:pt modelId="{C8011D28-296D-49B0-BBD6-614B3D43EB0E}" type="sibTrans" cxnId="{FE1CEBD6-6569-44B1-BF6E-4C4110F62EC7}">
      <dgm:prSet/>
      <dgm:spPr/>
      <dgm:t>
        <a:bodyPr/>
        <a:lstStyle/>
        <a:p>
          <a:endParaRPr lang="es-CO">
            <a:solidFill>
              <a:sysClr val="windowText" lastClr="000000"/>
            </a:solidFill>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4. </a:t>
          </a:r>
          <a:r>
            <a:rPr lang="es-CO" sz="1300" b="1" i="1" dirty="0">
              <a:solidFill>
                <a:sysClr val="windowText" lastClr="000000"/>
              </a:solidFill>
              <a:latin typeface="+mn-lt"/>
            </a:rPr>
            <a:t>Construir un Sistema Único Nacional de Información en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4D4342DC-C0BF-451F-8E5C-587E77446127}" type="parTrans" cxnId="{A82EAA17-0058-411F-9DF5-DC475B717C6C}">
      <dgm:prSet/>
      <dgm:spPr/>
      <dgm:t>
        <a:bodyPr/>
        <a:lstStyle/>
        <a:p>
          <a:endParaRPr lang="es-CO">
            <a:solidFill>
              <a:sysClr val="windowText" lastClr="000000"/>
            </a:solidFill>
            <a:latin typeface="+mn-lt"/>
          </a:endParaRPr>
        </a:p>
      </dgm:t>
    </dgm:pt>
    <dgm:pt modelId="{CFBC3020-8F24-4C7C-A99D-2E7B7AE6FDAE}" type="sibTrans" cxnId="{A82EAA17-0058-411F-9DF5-DC475B717C6C}">
      <dgm:prSet/>
      <dgm:spPr/>
      <dgm:t>
        <a:bodyPr/>
        <a:lstStyle/>
        <a:p>
          <a:endParaRPr lang="es-CO">
            <a:solidFill>
              <a:sysClr val="windowText" lastClr="000000"/>
            </a:solidFill>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5. </a:t>
          </a:r>
          <a:r>
            <a:rPr lang="es-CO" sz="1300" b="1" i="1" dirty="0">
              <a:solidFill>
                <a:sysClr val="windowText" lastClr="000000"/>
              </a:solidFill>
              <a:latin typeface="+mn-lt"/>
            </a:rPr>
            <a:t>Fortalecer las capacidades institucionales y financieras del sector salud</a:t>
          </a:r>
          <a:r>
            <a:rPr lang="es-CO" sz="1200" b="1" i="1" dirty="0">
              <a:solidFill>
                <a:sysClr val="windowText" lastClr="000000"/>
              </a:solidFill>
              <a:latin typeface="+mn-lt"/>
            </a:rPr>
            <a:t>.</a:t>
          </a:r>
          <a:endParaRPr lang="es-CO" sz="1200" dirty="0">
            <a:solidFill>
              <a:sysClr val="windowText" lastClr="000000"/>
            </a:solidFill>
            <a:latin typeface="+mn-lt"/>
          </a:endParaRPr>
        </a:p>
      </dgm:t>
    </dgm:pt>
    <dgm:pt modelId="{794E9FA1-DB99-4BF8-891B-C8E84F808FD8}" type="parTrans" cxnId="{25F5D366-FA40-4AC3-807E-7056400228BB}">
      <dgm:prSet/>
      <dgm:spPr/>
      <dgm:t>
        <a:bodyPr/>
        <a:lstStyle/>
        <a:p>
          <a:endParaRPr lang="es-CO">
            <a:solidFill>
              <a:sysClr val="windowText" lastClr="000000"/>
            </a:solidFill>
            <a:latin typeface="+mn-lt"/>
          </a:endParaRPr>
        </a:p>
      </dgm:t>
    </dgm:pt>
    <dgm:pt modelId="{65175C73-5767-4C21-AC50-C62FDED0C86F}" type="sibTrans" cxnId="{25F5D366-FA40-4AC3-807E-7056400228BB}">
      <dgm:prSet/>
      <dgm:spPr/>
      <dgm:t>
        <a:bodyPr/>
        <a:lstStyle/>
        <a:p>
          <a:endParaRPr lang="es-CO">
            <a:solidFill>
              <a:sysClr val="windowText" lastClr="000000"/>
            </a:solidFill>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ysClr val="windowText" lastClr="000000"/>
              </a:solidFill>
              <a:latin typeface="+mn-lt"/>
            </a:rPr>
            <a:t>2. </a:t>
          </a:r>
          <a:r>
            <a:rPr lang="es-CO" sz="1300" b="1" i="1" dirty="0">
              <a:solidFill>
                <a:sysClr val="windowText" lastClr="000000"/>
              </a:solidFill>
              <a:latin typeface="+mn-lt"/>
            </a:rPr>
            <a:t>Avanzar en los procesos de </a:t>
          </a:r>
          <a:r>
            <a:rPr lang="es-CO" sz="1300" b="1" i="1" dirty="0" err="1">
              <a:solidFill>
                <a:sysClr val="windowText" lastClr="000000"/>
              </a:solidFill>
              <a:latin typeface="+mn-lt"/>
            </a:rPr>
            <a:t>laboralización</a:t>
          </a:r>
          <a:r>
            <a:rPr lang="es-CO" sz="1300" b="1" i="1" dirty="0">
              <a:solidFill>
                <a:sysClr val="windowText" lastClr="000000"/>
              </a:solidFill>
              <a:latin typeface="+mn-lt"/>
            </a:rPr>
            <a:t> con estabilidad, formalización, </a:t>
          </a:r>
          <a:r>
            <a:rPr lang="es-CO" sz="1300" b="1" i="1" dirty="0" err="1">
              <a:solidFill>
                <a:sysClr val="windowText" lastClr="000000"/>
              </a:solidFill>
              <a:latin typeface="+mn-lt"/>
            </a:rPr>
            <a:t>dignificación</a:t>
          </a:r>
          <a:r>
            <a:rPr lang="es-CO" sz="1300" b="1" i="1" dirty="0">
              <a:solidFill>
                <a:sysClr val="windowText" lastClr="000000"/>
              </a:solidFill>
              <a:latin typeface="+mn-lt"/>
            </a:rPr>
            <a:t>, formación permanente y protección de la salud en el trabajo.</a:t>
          </a:r>
          <a:endParaRPr lang="en-US" sz="1300" i="1" dirty="0">
            <a:solidFill>
              <a:sysClr val="windowText" lastClr="000000"/>
            </a:solidFill>
            <a:latin typeface="+mn-lt"/>
          </a:endParaRPr>
        </a:p>
      </dgm:t>
    </dgm:pt>
    <dgm:pt modelId="{CE8B93A5-6D12-438A-A594-C8FEFA2A1BBB}" type="parTrans" cxnId="{C6C68C2E-149C-4C0A-8300-E8597B7720B9}">
      <dgm:prSet/>
      <dgm:spPr/>
      <dgm:t>
        <a:bodyPr/>
        <a:lstStyle/>
        <a:p>
          <a:endParaRPr lang="es-CO">
            <a:solidFill>
              <a:sysClr val="windowText" lastClr="000000"/>
            </a:solidFill>
            <a:latin typeface="+mn-lt"/>
          </a:endParaRPr>
        </a:p>
      </dgm:t>
    </dgm:pt>
    <dgm:pt modelId="{1BFB5D83-F8FA-491E-8EB2-5E996ECE06DA}" type="sibTrans" cxnId="{C6C68C2E-149C-4C0A-8300-E8597B7720B9}">
      <dgm:prSet/>
      <dgm:spPr/>
      <dgm:t>
        <a:bodyPr/>
        <a:lstStyle/>
        <a:p>
          <a:endParaRPr lang="es-CO">
            <a:solidFill>
              <a:sysClr val="windowText" lastClr="000000"/>
            </a:solidFill>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7. </a:t>
          </a:r>
          <a:r>
            <a:rPr lang="es-CO" sz="1300" b="1" i="1" dirty="0">
              <a:solidFill>
                <a:sysClr val="windowText" lastClr="000000"/>
              </a:solidFill>
              <a:latin typeface="+mn-lt"/>
            </a:rPr>
            <a:t>Fortalecer la sostenibilidad financiera del sistema salud en el pago, giro directo y la restitución de los recursos.</a:t>
          </a:r>
          <a:endParaRPr lang="es-CO" sz="1300" dirty="0">
            <a:solidFill>
              <a:sysClr val="windowText" lastClr="000000"/>
            </a:solidFill>
            <a:latin typeface="+mn-lt"/>
          </a:endParaRPr>
        </a:p>
      </dgm:t>
    </dgm:pt>
    <dgm:pt modelId="{B887F9DF-5CFB-43F3-A89F-F4CFAC324210}" type="parTrans" cxnId="{3DC56340-950C-4344-B0E3-042634649AAA}">
      <dgm:prSet/>
      <dgm:spPr/>
      <dgm:t>
        <a:bodyPr/>
        <a:lstStyle/>
        <a:p>
          <a:endParaRPr lang="es-CO">
            <a:solidFill>
              <a:sysClr val="windowText" lastClr="000000"/>
            </a:solidFill>
            <a:latin typeface="+mn-lt"/>
          </a:endParaRPr>
        </a:p>
      </dgm:t>
    </dgm:pt>
    <dgm:pt modelId="{125B7244-61DF-49D9-8253-0578F58CBF39}" type="sibTrans" cxnId="{3DC56340-950C-4344-B0E3-042634649AAA}">
      <dgm:prSet/>
      <dgm:spPr/>
      <dgm:t>
        <a:bodyPr/>
        <a:lstStyle/>
        <a:p>
          <a:endParaRPr lang="es-CO">
            <a:solidFill>
              <a:sysClr val="windowText" lastClr="000000"/>
            </a:solidFill>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3. </a:t>
          </a:r>
          <a:r>
            <a:rPr lang="es-CO" sz="1300" b="1" i="1" dirty="0">
              <a:solidFill>
                <a:sysClr val="windowText" lastClr="000000"/>
              </a:solidFill>
              <a:latin typeface="+mn-lt"/>
            </a:rPr>
            <a:t>Garantizar acceso oportuno a los medicamentos y tecnología a todos los habitantes del territorio nacional.</a:t>
          </a:r>
          <a:endParaRPr lang="es-CO" sz="1300" dirty="0">
            <a:solidFill>
              <a:sysClr val="windowText" lastClr="000000"/>
            </a:solidFill>
            <a:latin typeface="+mn-lt"/>
          </a:endParaRPr>
        </a:p>
      </dgm:t>
    </dgm:pt>
    <dgm:pt modelId="{34507D8F-4B15-4277-8D26-02E009C39A0B}" type="parTrans" cxnId="{8AB158A1-A2A0-4AD9-B85D-A4DD20EB833A}">
      <dgm:prSet/>
      <dgm:spPr/>
      <dgm:t>
        <a:bodyPr/>
        <a:lstStyle/>
        <a:p>
          <a:endParaRPr lang="es-CO">
            <a:solidFill>
              <a:sysClr val="windowText" lastClr="000000"/>
            </a:solidFill>
            <a:latin typeface="+mn-lt"/>
          </a:endParaRPr>
        </a:p>
      </dgm:t>
    </dgm:pt>
    <dgm:pt modelId="{AB9F70CF-B6C5-4CA4-ADE2-5EFCAEA1A5BE}" type="sibTrans" cxnId="{8AB158A1-A2A0-4AD9-B85D-A4DD20EB833A}">
      <dgm:prSet/>
      <dgm:spPr/>
      <dgm:t>
        <a:bodyPr/>
        <a:lstStyle/>
        <a:p>
          <a:endParaRPr lang="es-CO">
            <a:solidFill>
              <a:sysClr val="windowText" lastClr="000000"/>
            </a:solidFill>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ysClr val="windowText" lastClr="000000"/>
              </a:solidFill>
              <a:latin typeface="+mn-lt"/>
            </a:rPr>
            <a:t>6.</a:t>
          </a:r>
          <a:r>
            <a:rPr lang="es-CO" sz="1300" b="1" i="1" dirty="0">
              <a:solidFill>
                <a:sysClr val="windowText" lastClr="000000"/>
              </a:solidFill>
              <a:latin typeface="+mn-lt"/>
            </a:rPr>
            <a:t>Recuperar y fortalecer la red pública hospitalaria.</a:t>
          </a:r>
          <a:endParaRPr lang="es-CO" sz="1300" i="1" dirty="0">
            <a:solidFill>
              <a:sysClr val="windowText" lastClr="000000"/>
            </a:solidFill>
            <a:latin typeface="+mn-lt"/>
          </a:endParaRPr>
        </a:p>
      </dgm:t>
    </dgm:pt>
    <dgm:pt modelId="{B147C9BE-FAAD-49D4-84C4-BAA17FBB7B21}" type="parTrans" cxnId="{FBA7A7A1-281E-494F-9354-912883A932A9}">
      <dgm:prSet/>
      <dgm:spPr/>
      <dgm:t>
        <a:bodyPr/>
        <a:lstStyle/>
        <a:p>
          <a:endParaRPr lang="es-CO">
            <a:solidFill>
              <a:sysClr val="windowText" lastClr="000000"/>
            </a:solidFill>
            <a:latin typeface="+mn-lt"/>
          </a:endParaRPr>
        </a:p>
      </dgm:t>
    </dgm:pt>
    <dgm:pt modelId="{BDD5370A-56AE-490D-BAFF-60C82AE95924}" type="sibTrans" cxnId="{FBA7A7A1-281E-494F-9354-912883A932A9}">
      <dgm:prSet/>
      <dgm:spPr/>
      <dgm:t>
        <a:bodyPr/>
        <a:lstStyle/>
        <a:p>
          <a:endParaRPr lang="es-CO">
            <a:solidFill>
              <a:sysClr val="windowText" lastClr="000000"/>
            </a:solidFill>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03712" y="1186"/>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1.</a:t>
          </a:r>
          <a:r>
            <a:rPr lang="es-CO" sz="1300" b="1" i="1" kern="1200" dirty="0">
              <a:solidFill>
                <a:sysClr val="windowText" lastClr="000000"/>
              </a:solidFill>
              <a:latin typeface="+mn-lt"/>
            </a:rPr>
            <a:t>Estructurar, regular e implementar la prestación de servicios de salud y el sistema integral de calidad en salud.</a:t>
          </a:r>
          <a:endParaRPr lang="es-CO" sz="1300" kern="1200" dirty="0">
            <a:solidFill>
              <a:sysClr val="windowText" lastClr="000000"/>
            </a:solidFill>
            <a:latin typeface="+mn-lt"/>
          </a:endParaRPr>
        </a:p>
      </dsp:txBody>
      <dsp:txXfrm rot="10800000">
        <a:off x="2511132" y="1186"/>
        <a:ext cx="6399865" cy="829682"/>
      </dsp:txXfrm>
    </dsp:sp>
    <dsp:sp modelId="{B6794A85-C79B-442A-9AA4-8184A129C5E1}">
      <dsp:nvSpPr>
        <dsp:cNvPr id="0" name=""/>
        <dsp:cNvSpPr/>
      </dsp:nvSpPr>
      <dsp:spPr>
        <a:xfrm>
          <a:off x="1456820" y="1186"/>
          <a:ext cx="829682" cy="829682"/>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03712" y="1058506"/>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2. </a:t>
          </a:r>
          <a:r>
            <a:rPr lang="es-CO" sz="1300" b="1" i="1" kern="1200" dirty="0">
              <a:solidFill>
                <a:sysClr val="windowText" lastClr="000000"/>
              </a:solidFill>
              <a:latin typeface="+mn-lt"/>
            </a:rPr>
            <a:t>Avanzar en los procesos de </a:t>
          </a:r>
          <a:r>
            <a:rPr lang="es-CO" sz="1300" b="1" i="1" kern="1200" dirty="0" err="1">
              <a:solidFill>
                <a:sysClr val="windowText" lastClr="000000"/>
              </a:solidFill>
              <a:latin typeface="+mn-lt"/>
            </a:rPr>
            <a:t>laboralización</a:t>
          </a:r>
          <a:r>
            <a:rPr lang="es-CO" sz="1300" b="1" i="1" kern="1200" dirty="0">
              <a:solidFill>
                <a:sysClr val="windowText" lastClr="000000"/>
              </a:solidFill>
              <a:latin typeface="+mn-lt"/>
            </a:rPr>
            <a:t> con estabilidad, formalización, </a:t>
          </a:r>
          <a:r>
            <a:rPr lang="es-CO" sz="1300" b="1" i="1" kern="1200" dirty="0" err="1">
              <a:solidFill>
                <a:sysClr val="windowText" lastClr="000000"/>
              </a:solidFill>
              <a:latin typeface="+mn-lt"/>
            </a:rPr>
            <a:t>dignificación</a:t>
          </a:r>
          <a:r>
            <a:rPr lang="es-CO" sz="1300" b="1" i="1" kern="1200" dirty="0">
              <a:solidFill>
                <a:sysClr val="windowText" lastClr="000000"/>
              </a:solidFill>
              <a:latin typeface="+mn-lt"/>
            </a:rPr>
            <a:t>, formación permanente y protección de la salud en el trabajo.</a:t>
          </a:r>
          <a:endParaRPr lang="en-US" sz="1300" i="1" kern="1200" dirty="0">
            <a:solidFill>
              <a:sysClr val="windowText" lastClr="000000"/>
            </a:solidFill>
            <a:latin typeface="+mn-lt"/>
          </a:endParaRPr>
        </a:p>
      </dsp:txBody>
      <dsp:txXfrm rot="10800000">
        <a:off x="2511132" y="1058506"/>
        <a:ext cx="6399865" cy="829682"/>
      </dsp:txXfrm>
    </dsp:sp>
    <dsp:sp modelId="{B6D07201-6817-4B0F-8E74-8CD4E77D3349}">
      <dsp:nvSpPr>
        <dsp:cNvPr id="0" name=""/>
        <dsp:cNvSpPr/>
      </dsp:nvSpPr>
      <dsp:spPr>
        <a:xfrm>
          <a:off x="1456820" y="1078535"/>
          <a:ext cx="829682" cy="829682"/>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294131" y="2165898"/>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3. </a:t>
          </a:r>
          <a:r>
            <a:rPr lang="es-CO" sz="1300" b="1" i="1" kern="1200" dirty="0">
              <a:solidFill>
                <a:sysClr val="windowText" lastClr="000000"/>
              </a:solidFill>
              <a:latin typeface="+mn-lt"/>
            </a:rPr>
            <a:t>Garantizar acceso oportuno a los medicamentos y tecnología a todos los habitantes del territorio nacional.</a:t>
          </a:r>
          <a:endParaRPr lang="es-CO" sz="1300" kern="1200" dirty="0">
            <a:solidFill>
              <a:sysClr val="windowText" lastClr="000000"/>
            </a:solidFill>
            <a:latin typeface="+mn-lt"/>
          </a:endParaRPr>
        </a:p>
      </dsp:txBody>
      <dsp:txXfrm rot="10800000">
        <a:off x="2501551" y="2165898"/>
        <a:ext cx="6399865" cy="829682"/>
      </dsp:txXfrm>
    </dsp:sp>
    <dsp:sp modelId="{31A97300-3A67-42A6-9416-A595348B9800}">
      <dsp:nvSpPr>
        <dsp:cNvPr id="0" name=""/>
        <dsp:cNvSpPr/>
      </dsp:nvSpPr>
      <dsp:spPr>
        <a:xfrm>
          <a:off x="1456820" y="2155884"/>
          <a:ext cx="829682" cy="829682"/>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294131" y="3223219"/>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4. </a:t>
          </a:r>
          <a:r>
            <a:rPr lang="es-CO" sz="1300" b="1" i="1" kern="1200" dirty="0">
              <a:solidFill>
                <a:sysClr val="windowText" lastClr="000000"/>
              </a:solidFill>
              <a:latin typeface="+mn-lt"/>
            </a:rPr>
            <a:t>Construir un Sistema Único Nacional de Información en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01551" y="3223219"/>
        <a:ext cx="6399865" cy="829682"/>
      </dsp:txXfrm>
    </dsp:sp>
    <dsp:sp modelId="{84D55E96-1947-4839-9A4B-2D208C5845B0}">
      <dsp:nvSpPr>
        <dsp:cNvPr id="0" name=""/>
        <dsp:cNvSpPr/>
      </dsp:nvSpPr>
      <dsp:spPr>
        <a:xfrm>
          <a:off x="1456820" y="3233233"/>
          <a:ext cx="829682" cy="829682"/>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13358" y="4320597"/>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5. </a:t>
          </a:r>
          <a:r>
            <a:rPr lang="es-CO" sz="1300" b="1" i="1" kern="1200" dirty="0">
              <a:solidFill>
                <a:sysClr val="windowText" lastClr="000000"/>
              </a:solidFill>
              <a:latin typeface="+mn-lt"/>
            </a:rPr>
            <a:t>Fortalecer las capacidades institucionales y financieras del sector salud</a:t>
          </a:r>
          <a:r>
            <a:rPr lang="es-CO" sz="1200" b="1" i="1" kern="1200" dirty="0">
              <a:solidFill>
                <a:sysClr val="windowText" lastClr="000000"/>
              </a:solidFill>
              <a:latin typeface="+mn-lt"/>
            </a:rPr>
            <a:t>.</a:t>
          </a:r>
          <a:endParaRPr lang="es-CO" sz="1200" kern="1200" dirty="0">
            <a:solidFill>
              <a:sysClr val="windowText" lastClr="000000"/>
            </a:solidFill>
            <a:latin typeface="+mn-lt"/>
          </a:endParaRPr>
        </a:p>
      </dsp:txBody>
      <dsp:txXfrm rot="10800000">
        <a:off x="2520778" y="4320597"/>
        <a:ext cx="6399865" cy="829682"/>
      </dsp:txXfrm>
    </dsp:sp>
    <dsp:sp modelId="{869FBFE2-C6B5-4CAB-BD43-2A4A7AAC091E}">
      <dsp:nvSpPr>
        <dsp:cNvPr id="0" name=""/>
        <dsp:cNvSpPr/>
      </dsp:nvSpPr>
      <dsp:spPr>
        <a:xfrm>
          <a:off x="1456820" y="4310582"/>
          <a:ext cx="829682" cy="829682"/>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284550" y="5387931"/>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6.</a:t>
          </a:r>
          <a:r>
            <a:rPr lang="es-CO" sz="1300" b="1" i="1" kern="1200" dirty="0">
              <a:solidFill>
                <a:sysClr val="windowText" lastClr="000000"/>
              </a:solidFill>
              <a:latin typeface="+mn-lt"/>
            </a:rPr>
            <a:t>Recuperar y fortalecer la red pública hospitalaria.</a:t>
          </a:r>
          <a:endParaRPr lang="es-CO" sz="1300" i="1" kern="1200" dirty="0">
            <a:solidFill>
              <a:sysClr val="windowText" lastClr="000000"/>
            </a:solidFill>
            <a:latin typeface="+mn-lt"/>
          </a:endParaRPr>
        </a:p>
      </dsp:txBody>
      <dsp:txXfrm rot="10800000">
        <a:off x="2491970" y="5387931"/>
        <a:ext cx="6399865" cy="829682"/>
      </dsp:txXfrm>
    </dsp:sp>
    <dsp:sp modelId="{68E3E4A9-0FEE-40A1-A20C-722A97CEBCD4}">
      <dsp:nvSpPr>
        <dsp:cNvPr id="0" name=""/>
        <dsp:cNvSpPr/>
      </dsp:nvSpPr>
      <dsp:spPr>
        <a:xfrm>
          <a:off x="1456820" y="5387931"/>
          <a:ext cx="829682" cy="829682"/>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284550" y="6466467"/>
          <a:ext cx="6607285" cy="829682"/>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867"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ysClr val="windowText" lastClr="000000"/>
              </a:solidFill>
              <a:latin typeface="+mn-lt"/>
            </a:rPr>
            <a:t>7. </a:t>
          </a:r>
          <a:r>
            <a:rPr lang="es-CO" sz="1300" b="1" i="1" kern="1200" dirty="0">
              <a:solidFill>
                <a:sysClr val="windowText" lastClr="000000"/>
              </a:solidFill>
              <a:latin typeface="+mn-lt"/>
            </a:rPr>
            <a:t>Fortalecer la sostenibilidad financiera del sistema salud en el pago, giro directo y la restitución de los recursos.</a:t>
          </a:r>
          <a:endParaRPr lang="es-CO" sz="1300" kern="1200" dirty="0">
            <a:solidFill>
              <a:sysClr val="windowText" lastClr="000000"/>
            </a:solidFill>
            <a:latin typeface="+mn-lt"/>
          </a:endParaRPr>
        </a:p>
      </dsp:txBody>
      <dsp:txXfrm rot="10800000">
        <a:off x="2491970" y="6466467"/>
        <a:ext cx="6399865" cy="829682"/>
      </dsp:txXfrm>
    </dsp:sp>
    <dsp:sp modelId="{8649740D-D0C9-42B4-9582-A9A220971872}">
      <dsp:nvSpPr>
        <dsp:cNvPr id="0" name=""/>
        <dsp:cNvSpPr/>
      </dsp:nvSpPr>
      <dsp:spPr>
        <a:xfrm>
          <a:off x="1456820" y="6465280"/>
          <a:ext cx="829682" cy="829682"/>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Data" Target="../diagrams/data1.xml"/><Relationship Id="rId7" Type="http://schemas.microsoft.com/office/2007/relationships/diagramDrawing" Target="../diagrams/drawing1.xm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5" Type="http://schemas.openxmlformats.org/officeDocument/2006/relationships/diagramQuickStyle" Target="../diagrams/quickStyle1.xml"/><Relationship Id="rId4" Type="http://schemas.openxmlformats.org/officeDocument/2006/relationships/diagramLayout" Target="../diagrams/layou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2" name="Imagen 1" descr="Logo potencia de la vida">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1" y="171451"/>
          <a:ext cx="1893570" cy="454500"/>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3" name="Imagen 2" descr="Min Salud y Protección social">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1330" y="114300"/>
          <a:ext cx="1217295" cy="597376"/>
        </a:xfrm>
        <a:prstGeom prst="rect">
          <a:avLst/>
        </a:prstGeom>
        <a:noFill/>
        <a:ln>
          <a:noFill/>
        </a:ln>
      </xdr:spPr>
    </xdr:pic>
    <xdr:clientData/>
  </xdr:twoCellAnchor>
  <xdr:twoCellAnchor>
    <xdr:from>
      <xdr:col>0</xdr:col>
      <xdr:colOff>539750</xdr:colOff>
      <xdr:row>7</xdr:row>
      <xdr:rowOff>7937</xdr:rowOff>
    </xdr:from>
    <xdr:to>
      <xdr:col>6</xdr:col>
      <xdr:colOff>473075</xdr:colOff>
      <xdr:row>23</xdr:row>
      <xdr:rowOff>15874</xdr:rowOff>
    </xdr:to>
    <xdr:sp macro="" textlink="">
      <xdr:nvSpPr>
        <xdr:cNvPr id="4" name="Rectángulo: esquinas redondeadas 7">
          <a:extLst>
            <a:ext uri="{FF2B5EF4-FFF2-40B4-BE49-F238E27FC236}">
              <a16:creationId xmlns:a16="http://schemas.microsoft.com/office/drawing/2014/main" id="{00000000-0008-0000-0000-000004000000}"/>
            </a:ext>
          </a:extLst>
        </xdr:cNvPr>
        <xdr:cNvSpPr/>
      </xdr:nvSpPr>
      <xdr:spPr>
        <a:xfrm>
          <a:off x="539750" y="1600517"/>
          <a:ext cx="4642485" cy="3048317"/>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endParaRPr lang="es-ES" sz="1300">
            <a:solidFill>
              <a:sysClr val="windowText" lastClr="000000"/>
            </a:solidFill>
          </a:endParaRPr>
        </a:p>
        <a:p>
          <a:pPr algn="just"/>
          <a:r>
            <a:rPr lang="es-ES" sz="1300">
              <a:solidFill>
                <a:sysClr val="windowText" lastClr="000000"/>
              </a:solidFill>
            </a:rPr>
            <a:t>El Ministerio de Salud y Protección Social es una entidad pública del nivel central del Gobierno Nacional y cabeza del sector salud, encargada de planificar, formular, organizar, coordinar, adoptar, dirigir, orientar, ejecutar y evaluar el sistema de de salud y protección social, mediante la formulación de políticas de planes, planes, proyectos, la coordinación sectorial e intersectorial y la articulación, control y vigilancia  de los actores de salud que permitan contar con un sistema nacional de salud  de calidad, oportuno, accesible, universal, solidario, predictivo y preventivo, participativo, descentralizado e intercultural, obligatorio y sostenible en el tiempo, garantizando el derecho fundamental de la salud y el cuidado de la vida a todas las personas que habitan el territorio colombiano.</a:t>
          </a:r>
        </a:p>
        <a:p>
          <a:pPr algn="just"/>
          <a:endParaRPr lang="es-ES" sz="1300">
            <a:solidFill>
              <a:sysClr val="windowText" lastClr="000000"/>
            </a:solidFill>
          </a:endParaRPr>
        </a:p>
      </xdr:txBody>
    </xdr:sp>
    <xdr:clientData/>
  </xdr:twoCellAnchor>
  <xdr:twoCellAnchor>
    <xdr:from>
      <xdr:col>4</xdr:col>
      <xdr:colOff>732233</xdr:colOff>
      <xdr:row>6</xdr:row>
      <xdr:rowOff>161528</xdr:rowOff>
    </xdr:from>
    <xdr:to>
      <xdr:col>18</xdr:col>
      <xdr:colOff>0</xdr:colOff>
      <xdr:row>44</xdr:row>
      <xdr:rowOff>9128</xdr:rowOff>
    </xdr:to>
    <xdr:graphicFrame macro="">
      <xdr:nvGraphicFramePr>
        <xdr:cNvPr id="5" name="Diagrama 4">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0</xdr:col>
      <xdr:colOff>523875</xdr:colOff>
      <xdr:row>28</xdr:row>
      <xdr:rowOff>47625</xdr:rowOff>
    </xdr:from>
    <xdr:to>
      <xdr:col>6</xdr:col>
      <xdr:colOff>457200</xdr:colOff>
      <xdr:row>38</xdr:row>
      <xdr:rowOff>47625</xdr:rowOff>
    </xdr:to>
    <xdr:sp macro="" textlink="">
      <xdr:nvSpPr>
        <xdr:cNvPr id="7" name="Rectángulo: esquinas redondeadas 7">
          <a:extLst>
            <a:ext uri="{FF2B5EF4-FFF2-40B4-BE49-F238E27FC236}">
              <a16:creationId xmlns:a16="http://schemas.microsoft.com/office/drawing/2014/main" id="{00000000-0008-0000-0000-000007000000}"/>
            </a:ext>
          </a:extLst>
        </xdr:cNvPr>
        <xdr:cNvSpPr/>
      </xdr:nvSpPr>
      <xdr:spPr>
        <a:xfrm>
          <a:off x="523875" y="5709285"/>
          <a:ext cx="4642485" cy="18288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ysClr val="windowText" lastClr="000000"/>
              </a:solidFill>
            </a:rPr>
            <a:t>El Ministerio de Salud y Protección Social, será reconocido en el 2031 por los habitantes del territorio nacional, los actores del sistema y la comunidad internacional,  como la entidad rectora en materia de salud, que garantizara el derecho fundamental de la salud y el cuidado de la vida, mediante la consolidación de un sistema de salud, preventivo, predictivo, resolutivo, equitativo, solidario, universal, intercultural, accesible, sostenible, eficiente con criterios de calidad y oportunidad.</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 y="240031"/>
          <a:ext cx="1897539" cy="45696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25298" y="182880"/>
          <a:ext cx="1221264" cy="59221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4" name="Elipse 3">
          <a:extLst>
            <a:ext uri="{FF2B5EF4-FFF2-40B4-BE49-F238E27FC236}">
              <a16:creationId xmlns:a16="http://schemas.microsoft.com/office/drawing/2014/main" id="{00000000-0008-0000-0100-000004000000}"/>
            </a:ext>
          </a:extLst>
        </xdr:cNvPr>
        <xdr:cNvSpPr/>
      </xdr:nvSpPr>
      <xdr:spPr>
        <a:xfrm>
          <a:off x="784860" y="1992630"/>
          <a:ext cx="853609" cy="7926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6" name="Elipse 5">
          <a:extLst>
            <a:ext uri="{FF2B5EF4-FFF2-40B4-BE49-F238E27FC236}">
              <a16:creationId xmlns:a16="http://schemas.microsoft.com/office/drawing/2014/main" id="{00000000-0008-0000-0100-000006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7" name="Elipse 6">
          <a:extLst>
            <a:ext uri="{FF2B5EF4-FFF2-40B4-BE49-F238E27FC236}">
              <a16:creationId xmlns:a16="http://schemas.microsoft.com/office/drawing/2014/main" id="{00000000-0008-0000-0100-000007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8" name="Elipse 7">
          <a:extLst>
            <a:ext uri="{FF2B5EF4-FFF2-40B4-BE49-F238E27FC236}">
              <a16:creationId xmlns:a16="http://schemas.microsoft.com/office/drawing/2014/main" id="{00000000-0008-0000-0100-000008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0" name="Elipse 9">
          <a:extLst>
            <a:ext uri="{FF2B5EF4-FFF2-40B4-BE49-F238E27FC236}">
              <a16:creationId xmlns:a16="http://schemas.microsoft.com/office/drawing/2014/main" id="{00000000-0008-0000-0100-00000A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1" name="Grupo 10">
          <a:extLst>
            <a:ext uri="{FF2B5EF4-FFF2-40B4-BE49-F238E27FC236}">
              <a16:creationId xmlns:a16="http://schemas.microsoft.com/office/drawing/2014/main" id="{00000000-0008-0000-0100-00000B000000}"/>
            </a:ext>
          </a:extLst>
        </xdr:cNvPr>
        <xdr:cNvGrpSpPr/>
      </xdr:nvGrpSpPr>
      <xdr:grpSpPr>
        <a:xfrm>
          <a:off x="1676400" y="2023110"/>
          <a:ext cx="6816270" cy="829332"/>
          <a:chOff x="2427584" y="1447"/>
          <a:chExt cx="7022010" cy="798852"/>
        </a:xfrm>
      </xdr:grpSpPr>
      <xdr:sp macro="" textlink="">
        <xdr:nvSpPr>
          <xdr:cNvPr id="12" name="Pentágono 11">
            <a:extLst>
              <a:ext uri="{FF2B5EF4-FFF2-40B4-BE49-F238E27FC236}">
                <a16:creationId xmlns:a16="http://schemas.microsoft.com/office/drawing/2014/main" id="{00000000-0008-0000-0100-00000C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 name="Pentágono 4">
            <a:extLst>
              <a:ext uri="{FF2B5EF4-FFF2-40B4-BE49-F238E27FC236}">
                <a16:creationId xmlns:a16="http://schemas.microsoft.com/office/drawing/2014/main" id="{00000000-0008-0000-0100-00000D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4" name="Rectángulo 13">
          <a:extLst>
            <a:ext uri="{FF2B5EF4-FFF2-40B4-BE49-F238E27FC236}">
              <a16:creationId xmlns:a16="http://schemas.microsoft.com/office/drawing/2014/main" id="{00000000-0008-0000-0100-00000E000000}"/>
            </a:ext>
          </a:extLst>
        </xdr:cNvPr>
        <xdr:cNvSpPr/>
      </xdr:nvSpPr>
      <xdr:spPr>
        <a:xfrm>
          <a:off x="11009168" y="853890"/>
          <a:ext cx="583814" cy="27258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 name="CuadroTexto 19">
          <a:extLst>
            <a:ext uri="{FF2B5EF4-FFF2-40B4-BE49-F238E27FC236}">
              <a16:creationId xmlns:a16="http://schemas.microsoft.com/office/drawing/2014/main" id="{00000000-0008-0000-0100-00000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 name="CuadroTexto 25">
          <a:extLst>
            <a:ext uri="{FF2B5EF4-FFF2-40B4-BE49-F238E27FC236}">
              <a16:creationId xmlns:a16="http://schemas.microsoft.com/office/drawing/2014/main" id="{00000000-0008-0000-0100-00001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7" name="CuadroTexto 27">
          <a:extLst>
            <a:ext uri="{FF2B5EF4-FFF2-40B4-BE49-F238E27FC236}">
              <a16:creationId xmlns:a16="http://schemas.microsoft.com/office/drawing/2014/main" id="{00000000-0008-0000-0100-00001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8" name="CuadroTexto 28">
          <a:extLst>
            <a:ext uri="{FF2B5EF4-FFF2-40B4-BE49-F238E27FC236}">
              <a16:creationId xmlns:a16="http://schemas.microsoft.com/office/drawing/2014/main" id="{00000000-0008-0000-0100-00001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9" name="Rectángulo 18">
          <a:extLst>
            <a:ext uri="{FF2B5EF4-FFF2-40B4-BE49-F238E27FC236}">
              <a16:creationId xmlns:a16="http://schemas.microsoft.com/office/drawing/2014/main" id="{00000000-0008-0000-0100-00001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20" name="CuadroTexto 47">
          <a:extLst>
            <a:ext uri="{FF2B5EF4-FFF2-40B4-BE49-F238E27FC236}">
              <a16:creationId xmlns:a16="http://schemas.microsoft.com/office/drawing/2014/main" id="{00000000-0008-0000-0100-00001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21" name="CuadroTexto 48">
          <a:extLst>
            <a:ext uri="{FF2B5EF4-FFF2-40B4-BE49-F238E27FC236}">
              <a16:creationId xmlns:a16="http://schemas.microsoft.com/office/drawing/2014/main" id="{00000000-0008-0000-0100-00001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22" name="CuadroTexto 32">
          <a:extLst>
            <a:ext uri="{FF2B5EF4-FFF2-40B4-BE49-F238E27FC236}">
              <a16:creationId xmlns:a16="http://schemas.microsoft.com/office/drawing/2014/main" id="{00000000-0008-0000-0100-00001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23" name="CuadroTexto 33">
          <a:extLst>
            <a:ext uri="{FF2B5EF4-FFF2-40B4-BE49-F238E27FC236}">
              <a16:creationId xmlns:a16="http://schemas.microsoft.com/office/drawing/2014/main" id="{00000000-0008-0000-0100-00001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24" name="CuadroTexto 37">
          <a:extLst>
            <a:ext uri="{FF2B5EF4-FFF2-40B4-BE49-F238E27FC236}">
              <a16:creationId xmlns:a16="http://schemas.microsoft.com/office/drawing/2014/main" id="{00000000-0008-0000-0100-00001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25" name="CuadroTexto 38">
          <a:extLst>
            <a:ext uri="{FF2B5EF4-FFF2-40B4-BE49-F238E27FC236}">
              <a16:creationId xmlns:a16="http://schemas.microsoft.com/office/drawing/2014/main" id="{00000000-0008-0000-0100-00001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26" name="CuadroTexto 39">
          <a:extLst>
            <a:ext uri="{FF2B5EF4-FFF2-40B4-BE49-F238E27FC236}">
              <a16:creationId xmlns:a16="http://schemas.microsoft.com/office/drawing/2014/main" id="{00000000-0008-0000-0100-00001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27" name="CuadroTexto 41">
          <a:extLst>
            <a:ext uri="{FF2B5EF4-FFF2-40B4-BE49-F238E27FC236}">
              <a16:creationId xmlns:a16="http://schemas.microsoft.com/office/drawing/2014/main" id="{00000000-0008-0000-0100-00001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28" name="CuadroTexto 54">
          <a:extLst>
            <a:ext uri="{FF2B5EF4-FFF2-40B4-BE49-F238E27FC236}">
              <a16:creationId xmlns:a16="http://schemas.microsoft.com/office/drawing/2014/main" id="{00000000-0008-0000-0100-00001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29" name="CuadroTexto 55">
          <a:extLst>
            <a:ext uri="{FF2B5EF4-FFF2-40B4-BE49-F238E27FC236}">
              <a16:creationId xmlns:a16="http://schemas.microsoft.com/office/drawing/2014/main" id="{00000000-0008-0000-0100-00001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30" name="CuadroTexto 65">
          <a:extLst>
            <a:ext uri="{FF2B5EF4-FFF2-40B4-BE49-F238E27FC236}">
              <a16:creationId xmlns:a16="http://schemas.microsoft.com/office/drawing/2014/main" id="{00000000-0008-0000-0100-00001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31" name="CuadroTexto 66">
          <a:extLst>
            <a:ext uri="{FF2B5EF4-FFF2-40B4-BE49-F238E27FC236}">
              <a16:creationId xmlns:a16="http://schemas.microsoft.com/office/drawing/2014/main" id="{00000000-0008-0000-0100-00001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32" name="CuadroTexto 43">
          <a:extLst>
            <a:ext uri="{FF2B5EF4-FFF2-40B4-BE49-F238E27FC236}">
              <a16:creationId xmlns:a16="http://schemas.microsoft.com/office/drawing/2014/main" id="{00000000-0008-0000-0100-00002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33" name="CuadroTexto 44">
          <a:extLst>
            <a:ext uri="{FF2B5EF4-FFF2-40B4-BE49-F238E27FC236}">
              <a16:creationId xmlns:a16="http://schemas.microsoft.com/office/drawing/2014/main" id="{00000000-0008-0000-0100-00002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34" name="CuadroTexto 45">
          <a:extLst>
            <a:ext uri="{FF2B5EF4-FFF2-40B4-BE49-F238E27FC236}">
              <a16:creationId xmlns:a16="http://schemas.microsoft.com/office/drawing/2014/main" id="{00000000-0008-0000-0100-00002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35" name="CuadroTexto 49">
          <a:extLst>
            <a:ext uri="{FF2B5EF4-FFF2-40B4-BE49-F238E27FC236}">
              <a16:creationId xmlns:a16="http://schemas.microsoft.com/office/drawing/2014/main" id="{00000000-0008-0000-0100-00002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36" name="Grupo 35">
          <a:extLst>
            <a:ext uri="{FF2B5EF4-FFF2-40B4-BE49-F238E27FC236}">
              <a16:creationId xmlns:a16="http://schemas.microsoft.com/office/drawing/2014/main" id="{00000000-0008-0000-0100-000024000000}"/>
            </a:ext>
          </a:extLst>
        </xdr:cNvPr>
        <xdr:cNvGrpSpPr/>
      </xdr:nvGrpSpPr>
      <xdr:grpSpPr>
        <a:xfrm>
          <a:off x="1729740" y="6968490"/>
          <a:ext cx="6816270" cy="829332"/>
          <a:chOff x="2427584" y="1019478"/>
          <a:chExt cx="7022010" cy="798852"/>
        </a:xfrm>
      </xdr:grpSpPr>
      <xdr:sp macro="" textlink="">
        <xdr:nvSpPr>
          <xdr:cNvPr id="37" name="Pentágono 36">
            <a:extLst>
              <a:ext uri="{FF2B5EF4-FFF2-40B4-BE49-F238E27FC236}">
                <a16:creationId xmlns:a16="http://schemas.microsoft.com/office/drawing/2014/main" id="{00000000-0008-0000-0100-000025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38" name="Pentágono 4">
            <a:extLst>
              <a:ext uri="{FF2B5EF4-FFF2-40B4-BE49-F238E27FC236}">
                <a16:creationId xmlns:a16="http://schemas.microsoft.com/office/drawing/2014/main" id="{00000000-0008-0000-0100-000026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39" name="Rectángulo 38">
          <a:extLst>
            <a:ext uri="{FF2B5EF4-FFF2-40B4-BE49-F238E27FC236}">
              <a16:creationId xmlns:a16="http://schemas.microsoft.com/office/drawing/2014/main" id="{00000000-0008-0000-0100-000027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40" name="CuadroTexto 23">
          <a:extLst>
            <a:ext uri="{FF2B5EF4-FFF2-40B4-BE49-F238E27FC236}">
              <a16:creationId xmlns:a16="http://schemas.microsoft.com/office/drawing/2014/main" id="{00000000-0008-0000-0100-000028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41" name="CuadroTexto 10">
          <a:extLst>
            <a:ext uri="{FF2B5EF4-FFF2-40B4-BE49-F238E27FC236}">
              <a16:creationId xmlns:a16="http://schemas.microsoft.com/office/drawing/2014/main" id="{00000000-0008-0000-0100-000029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42" name="CuadroTexto 12">
          <a:extLst>
            <a:ext uri="{FF2B5EF4-FFF2-40B4-BE49-F238E27FC236}">
              <a16:creationId xmlns:a16="http://schemas.microsoft.com/office/drawing/2014/main" id="{00000000-0008-0000-0100-00002A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43" name="Grupo 42">
          <a:extLst>
            <a:ext uri="{FF2B5EF4-FFF2-40B4-BE49-F238E27FC236}">
              <a16:creationId xmlns:a16="http://schemas.microsoft.com/office/drawing/2014/main" id="{00000000-0008-0000-0100-00002B000000}"/>
            </a:ext>
          </a:extLst>
        </xdr:cNvPr>
        <xdr:cNvGrpSpPr/>
      </xdr:nvGrpSpPr>
      <xdr:grpSpPr>
        <a:xfrm>
          <a:off x="1630680" y="9856470"/>
          <a:ext cx="6816270" cy="836952"/>
          <a:chOff x="2417402" y="2085720"/>
          <a:chExt cx="7022010" cy="798852"/>
        </a:xfrm>
      </xdr:grpSpPr>
      <xdr:sp macro="" textlink="">
        <xdr:nvSpPr>
          <xdr:cNvPr id="44" name="Pentágono 43">
            <a:extLst>
              <a:ext uri="{FF2B5EF4-FFF2-40B4-BE49-F238E27FC236}">
                <a16:creationId xmlns:a16="http://schemas.microsoft.com/office/drawing/2014/main" id="{00000000-0008-0000-0100-00002C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45" name="Pentágono 4">
            <a:extLst>
              <a:ext uri="{FF2B5EF4-FFF2-40B4-BE49-F238E27FC236}">
                <a16:creationId xmlns:a16="http://schemas.microsoft.com/office/drawing/2014/main" id="{00000000-0008-0000-0100-00002D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46" name="CuadroTexto 23">
          <a:extLst>
            <a:ext uri="{FF2B5EF4-FFF2-40B4-BE49-F238E27FC236}">
              <a16:creationId xmlns:a16="http://schemas.microsoft.com/office/drawing/2014/main" id="{00000000-0008-0000-0100-00002E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47" name="CuadroTexto 26">
          <a:extLst>
            <a:ext uri="{FF2B5EF4-FFF2-40B4-BE49-F238E27FC236}">
              <a16:creationId xmlns:a16="http://schemas.microsoft.com/office/drawing/2014/main" id="{00000000-0008-0000-0100-00002F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48" name="CuadroTexto 30">
          <a:extLst>
            <a:ext uri="{FF2B5EF4-FFF2-40B4-BE49-F238E27FC236}">
              <a16:creationId xmlns:a16="http://schemas.microsoft.com/office/drawing/2014/main" id="{00000000-0008-0000-0100-000030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49" name="CuadroTexto 15">
          <a:extLst>
            <a:ext uri="{FF2B5EF4-FFF2-40B4-BE49-F238E27FC236}">
              <a16:creationId xmlns:a16="http://schemas.microsoft.com/office/drawing/2014/main" id="{00000000-0008-0000-0100-000031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50" name="CuadroTexto 18">
          <a:extLst>
            <a:ext uri="{FF2B5EF4-FFF2-40B4-BE49-F238E27FC236}">
              <a16:creationId xmlns:a16="http://schemas.microsoft.com/office/drawing/2014/main" id="{00000000-0008-0000-0100-000032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51" name="Grupo 50">
          <a:extLst>
            <a:ext uri="{FF2B5EF4-FFF2-40B4-BE49-F238E27FC236}">
              <a16:creationId xmlns:a16="http://schemas.microsoft.com/office/drawing/2014/main" id="{00000000-0008-0000-0100-000033000000}"/>
            </a:ext>
          </a:extLst>
        </xdr:cNvPr>
        <xdr:cNvGrpSpPr/>
      </xdr:nvGrpSpPr>
      <xdr:grpSpPr>
        <a:xfrm>
          <a:off x="1516380" y="12508230"/>
          <a:ext cx="6816270" cy="829332"/>
          <a:chOff x="2417402" y="3103751"/>
          <a:chExt cx="7022010" cy="798852"/>
        </a:xfrm>
      </xdr:grpSpPr>
      <xdr:sp macro="" textlink="">
        <xdr:nvSpPr>
          <xdr:cNvPr id="52" name="Pentágono 51">
            <a:extLst>
              <a:ext uri="{FF2B5EF4-FFF2-40B4-BE49-F238E27FC236}">
                <a16:creationId xmlns:a16="http://schemas.microsoft.com/office/drawing/2014/main" id="{00000000-0008-0000-0100-000034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53" name="Pentágono 4">
            <a:extLst>
              <a:ext uri="{FF2B5EF4-FFF2-40B4-BE49-F238E27FC236}">
                <a16:creationId xmlns:a16="http://schemas.microsoft.com/office/drawing/2014/main" id="{00000000-0008-0000-0100-000035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54" name="Rectángulo 53">
          <a:extLst>
            <a:ext uri="{FF2B5EF4-FFF2-40B4-BE49-F238E27FC236}">
              <a16:creationId xmlns:a16="http://schemas.microsoft.com/office/drawing/2014/main" id="{00000000-0008-0000-0100-000036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55" name="CuadroTexto 18">
          <a:extLst>
            <a:ext uri="{FF2B5EF4-FFF2-40B4-BE49-F238E27FC236}">
              <a16:creationId xmlns:a16="http://schemas.microsoft.com/office/drawing/2014/main" id="{00000000-0008-0000-0100-000037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56" name="CuadroTexto 16">
          <a:extLst>
            <a:ext uri="{FF2B5EF4-FFF2-40B4-BE49-F238E27FC236}">
              <a16:creationId xmlns:a16="http://schemas.microsoft.com/office/drawing/2014/main" id="{00000000-0008-0000-0100-000038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57" name="Rectángulo 56">
          <a:extLst>
            <a:ext uri="{FF2B5EF4-FFF2-40B4-BE49-F238E27FC236}">
              <a16:creationId xmlns:a16="http://schemas.microsoft.com/office/drawing/2014/main" id="{00000000-0008-0000-0100-000039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58" name="Grupo 57">
          <a:extLst>
            <a:ext uri="{FF2B5EF4-FFF2-40B4-BE49-F238E27FC236}">
              <a16:creationId xmlns:a16="http://schemas.microsoft.com/office/drawing/2014/main" id="{00000000-0008-0000-0100-00003A000000}"/>
            </a:ext>
          </a:extLst>
        </xdr:cNvPr>
        <xdr:cNvGrpSpPr/>
      </xdr:nvGrpSpPr>
      <xdr:grpSpPr>
        <a:xfrm>
          <a:off x="1463040" y="14245590"/>
          <a:ext cx="6816270" cy="836952"/>
          <a:chOff x="2437836" y="4160351"/>
          <a:chExt cx="7022010" cy="798852"/>
        </a:xfrm>
      </xdr:grpSpPr>
      <xdr:sp macro="" textlink="">
        <xdr:nvSpPr>
          <xdr:cNvPr id="59" name="Pentágono 58">
            <a:extLst>
              <a:ext uri="{FF2B5EF4-FFF2-40B4-BE49-F238E27FC236}">
                <a16:creationId xmlns:a16="http://schemas.microsoft.com/office/drawing/2014/main" id="{00000000-0008-0000-0100-00003B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60" name="Pentágono 4">
            <a:extLst>
              <a:ext uri="{FF2B5EF4-FFF2-40B4-BE49-F238E27FC236}">
                <a16:creationId xmlns:a16="http://schemas.microsoft.com/office/drawing/2014/main" id="{00000000-0008-0000-0100-00003C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61" name="Rectángulo 60">
          <a:extLst>
            <a:ext uri="{FF2B5EF4-FFF2-40B4-BE49-F238E27FC236}">
              <a16:creationId xmlns:a16="http://schemas.microsoft.com/office/drawing/2014/main" id="{00000000-0008-0000-0100-00003D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62" name="CuadroTexto 18">
          <a:extLst>
            <a:ext uri="{FF2B5EF4-FFF2-40B4-BE49-F238E27FC236}">
              <a16:creationId xmlns:a16="http://schemas.microsoft.com/office/drawing/2014/main" id="{00000000-0008-0000-0100-00003E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63" name="CuadroTexto 22">
          <a:extLst>
            <a:ext uri="{FF2B5EF4-FFF2-40B4-BE49-F238E27FC236}">
              <a16:creationId xmlns:a16="http://schemas.microsoft.com/office/drawing/2014/main" id="{00000000-0008-0000-0100-00003F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64" name="CuadroTexto 24">
          <a:extLst>
            <a:ext uri="{FF2B5EF4-FFF2-40B4-BE49-F238E27FC236}">
              <a16:creationId xmlns:a16="http://schemas.microsoft.com/office/drawing/2014/main" id="{00000000-0008-0000-0100-000040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65" name="CuadroTexto 30">
          <a:extLst>
            <a:ext uri="{FF2B5EF4-FFF2-40B4-BE49-F238E27FC236}">
              <a16:creationId xmlns:a16="http://schemas.microsoft.com/office/drawing/2014/main" id="{00000000-0008-0000-0100-000041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66" name="CuadroTexto 31">
          <a:extLst>
            <a:ext uri="{FF2B5EF4-FFF2-40B4-BE49-F238E27FC236}">
              <a16:creationId xmlns:a16="http://schemas.microsoft.com/office/drawing/2014/main" id="{00000000-0008-0000-0100-000042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67" name="CuadroTexto 19">
          <a:extLst>
            <a:ext uri="{FF2B5EF4-FFF2-40B4-BE49-F238E27FC236}">
              <a16:creationId xmlns:a16="http://schemas.microsoft.com/office/drawing/2014/main" id="{00000000-0008-0000-0100-000043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68" name="CuadroTexto 23">
          <a:extLst>
            <a:ext uri="{FF2B5EF4-FFF2-40B4-BE49-F238E27FC236}">
              <a16:creationId xmlns:a16="http://schemas.microsoft.com/office/drawing/2014/main" id="{00000000-0008-0000-0100-000044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69" name="CuadroTexto 25">
          <a:extLst>
            <a:ext uri="{FF2B5EF4-FFF2-40B4-BE49-F238E27FC236}">
              <a16:creationId xmlns:a16="http://schemas.microsoft.com/office/drawing/2014/main" id="{00000000-0008-0000-0100-000045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70" name="Grupo 69">
          <a:extLst>
            <a:ext uri="{FF2B5EF4-FFF2-40B4-BE49-F238E27FC236}">
              <a16:creationId xmlns:a16="http://schemas.microsoft.com/office/drawing/2014/main" id="{00000000-0008-0000-0100-000046000000}"/>
            </a:ext>
          </a:extLst>
        </xdr:cNvPr>
        <xdr:cNvGrpSpPr/>
      </xdr:nvGrpSpPr>
      <xdr:grpSpPr>
        <a:xfrm>
          <a:off x="1470660" y="19008090"/>
          <a:ext cx="6816270" cy="836952"/>
          <a:chOff x="2407220" y="5188025"/>
          <a:chExt cx="7022010" cy="798852"/>
        </a:xfrm>
      </xdr:grpSpPr>
      <xdr:sp macro="" textlink="">
        <xdr:nvSpPr>
          <xdr:cNvPr id="71" name="Pentágono 70">
            <a:extLst>
              <a:ext uri="{FF2B5EF4-FFF2-40B4-BE49-F238E27FC236}">
                <a16:creationId xmlns:a16="http://schemas.microsoft.com/office/drawing/2014/main" id="{00000000-0008-0000-0100-000047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72" name="Pentágono 4">
            <a:extLst>
              <a:ext uri="{FF2B5EF4-FFF2-40B4-BE49-F238E27FC236}">
                <a16:creationId xmlns:a16="http://schemas.microsoft.com/office/drawing/2014/main" id="{00000000-0008-0000-0100-000048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73" name="CuadroTexto 17">
          <a:extLst>
            <a:ext uri="{FF2B5EF4-FFF2-40B4-BE49-F238E27FC236}">
              <a16:creationId xmlns:a16="http://schemas.microsoft.com/office/drawing/2014/main" id="{00000000-0008-0000-0100-000049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74" name="CuadroTexto 10">
          <a:extLst>
            <a:ext uri="{FF2B5EF4-FFF2-40B4-BE49-F238E27FC236}">
              <a16:creationId xmlns:a16="http://schemas.microsoft.com/office/drawing/2014/main" id="{00000000-0008-0000-0100-00004A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75" name="CuadroTexto 12">
          <a:extLst>
            <a:ext uri="{FF2B5EF4-FFF2-40B4-BE49-F238E27FC236}">
              <a16:creationId xmlns:a16="http://schemas.microsoft.com/office/drawing/2014/main" id="{00000000-0008-0000-0100-00004B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76" name="Rectángulo 75">
          <a:extLst>
            <a:ext uri="{FF2B5EF4-FFF2-40B4-BE49-F238E27FC236}">
              <a16:creationId xmlns:a16="http://schemas.microsoft.com/office/drawing/2014/main" id="{00000000-0008-0000-0100-00004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77" name="Rectángulo 76">
          <a:extLst>
            <a:ext uri="{FF2B5EF4-FFF2-40B4-BE49-F238E27FC236}">
              <a16:creationId xmlns:a16="http://schemas.microsoft.com/office/drawing/2014/main" id="{00000000-0008-0000-0100-00004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78" name="CuadroTexto 16">
          <a:extLst>
            <a:ext uri="{FF2B5EF4-FFF2-40B4-BE49-F238E27FC236}">
              <a16:creationId xmlns:a16="http://schemas.microsoft.com/office/drawing/2014/main" id="{00000000-0008-0000-0100-00004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79" name="CuadroTexto 19">
          <a:extLst>
            <a:ext uri="{FF2B5EF4-FFF2-40B4-BE49-F238E27FC236}">
              <a16:creationId xmlns:a16="http://schemas.microsoft.com/office/drawing/2014/main" id="{00000000-0008-0000-0100-00004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80" name="CuadroTexto 17">
          <a:extLst>
            <a:ext uri="{FF2B5EF4-FFF2-40B4-BE49-F238E27FC236}">
              <a16:creationId xmlns:a16="http://schemas.microsoft.com/office/drawing/2014/main" id="{00000000-0008-0000-0100-00005000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81" name="CuadroTexto 21">
          <a:extLst>
            <a:ext uri="{FF2B5EF4-FFF2-40B4-BE49-F238E27FC236}">
              <a16:creationId xmlns:a16="http://schemas.microsoft.com/office/drawing/2014/main" id="{00000000-0008-0000-0100-00005100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82" name="Grupo 81">
          <a:extLst>
            <a:ext uri="{FF2B5EF4-FFF2-40B4-BE49-F238E27FC236}">
              <a16:creationId xmlns:a16="http://schemas.microsoft.com/office/drawing/2014/main" id="{00000000-0008-0000-0100-000052000000}"/>
            </a:ext>
          </a:extLst>
        </xdr:cNvPr>
        <xdr:cNvGrpSpPr/>
      </xdr:nvGrpSpPr>
      <xdr:grpSpPr>
        <a:xfrm>
          <a:off x="1371600" y="22261830"/>
          <a:ext cx="6816270" cy="836952"/>
          <a:chOff x="2407220" y="6226787"/>
          <a:chExt cx="7022010" cy="798852"/>
        </a:xfrm>
      </xdr:grpSpPr>
      <xdr:sp macro="" textlink="">
        <xdr:nvSpPr>
          <xdr:cNvPr id="83" name="Pentágono 82">
            <a:extLst>
              <a:ext uri="{FF2B5EF4-FFF2-40B4-BE49-F238E27FC236}">
                <a16:creationId xmlns:a16="http://schemas.microsoft.com/office/drawing/2014/main" id="{00000000-0008-0000-0100-00005300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84" name="Pentágono 4">
            <a:extLst>
              <a:ext uri="{FF2B5EF4-FFF2-40B4-BE49-F238E27FC236}">
                <a16:creationId xmlns:a16="http://schemas.microsoft.com/office/drawing/2014/main" id="{00000000-0008-0000-0100-00005400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717191</xdr:colOff>
      <xdr:row>0</xdr:row>
      <xdr:rowOff>59873</xdr:rowOff>
    </xdr:from>
    <xdr:to>
      <xdr:col>1</xdr:col>
      <xdr:colOff>456679</xdr:colOff>
      <xdr:row>1</xdr:row>
      <xdr:rowOff>530679</xdr:rowOff>
    </xdr:to>
    <xdr:pic>
      <xdr:nvPicPr>
        <xdr:cNvPr id="3" name="Imagen 2">
          <a:extLst>
            <a:ext uri="{FF2B5EF4-FFF2-40B4-BE49-F238E27FC236}">
              <a16:creationId xmlns:a16="http://schemas.microsoft.com/office/drawing/2014/main" id="{C833196E-78F9-4F5F-B36B-1537A4A540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7191" y="59873"/>
          <a:ext cx="926851" cy="1057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2:G22" totalsRowShown="0" headerRowDxfId="8" dataDxfId="7">
  <autoFilter ref="A2:G22"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INSTITUCION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R27"/>
  <sheetViews>
    <sheetView zoomScale="96" zoomScaleNormal="96" workbookViewId="0">
      <selection activeCell="G2" sqref="G2"/>
    </sheetView>
  </sheetViews>
  <sheetFormatPr baseColWidth="10" defaultColWidth="11.42578125" defaultRowHeight="15"/>
  <cols>
    <col min="1" max="16384" width="11.42578125" style="45"/>
  </cols>
  <sheetData>
    <row r="2" spans="2:18" ht="31.5">
      <c r="G2" s="18" t="s">
        <v>0</v>
      </c>
    </row>
    <row r="6" spans="2:18" ht="22.5" customHeight="1">
      <c r="B6" s="137" t="s">
        <v>1</v>
      </c>
      <c r="C6" s="137"/>
      <c r="D6" s="137"/>
      <c r="E6" s="137"/>
      <c r="F6" s="137"/>
      <c r="H6" s="138" t="s">
        <v>2</v>
      </c>
      <c r="I6" s="138"/>
      <c r="J6" s="138"/>
      <c r="K6" s="138"/>
      <c r="L6" s="138"/>
      <c r="M6" s="138"/>
      <c r="N6" s="138"/>
      <c r="O6" s="138"/>
      <c r="P6" s="138"/>
      <c r="Q6" s="138"/>
      <c r="R6" s="24"/>
    </row>
    <row r="9" spans="2:18" ht="23.25">
      <c r="H9" s="137"/>
      <c r="I9" s="137"/>
      <c r="J9" s="137"/>
      <c r="K9" s="137"/>
      <c r="L9" s="137"/>
      <c r="M9" s="137"/>
    </row>
    <row r="27" spans="2:6" ht="23.25">
      <c r="B27" s="138" t="s">
        <v>3</v>
      </c>
      <c r="C27" s="138"/>
      <c r="D27" s="138"/>
      <c r="E27" s="138"/>
      <c r="F27" s="138"/>
    </row>
  </sheetData>
  <mergeCells count="4">
    <mergeCell ref="B6:F6"/>
    <mergeCell ref="H6:Q6"/>
    <mergeCell ref="H9:M9"/>
    <mergeCell ref="B27:F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topLeftCell="F73" workbookViewId="0">
      <selection activeCell="K82" sqref="K82"/>
    </sheetView>
  </sheetViews>
  <sheetFormatPr baseColWidth="10" defaultColWidth="11.42578125" defaultRowHeight="15"/>
  <cols>
    <col min="1" max="16384" width="11.42578125" style="17"/>
  </cols>
  <sheetData>
    <row r="2" spans="7:11" ht="31.5">
      <c r="G2" s="18" t="s">
        <v>4</v>
      </c>
      <c r="H2" s="19"/>
      <c r="I2" s="19"/>
      <c r="J2" s="19"/>
      <c r="K2" s="19"/>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41"/>
  <sheetViews>
    <sheetView tabSelected="1" zoomScale="73" zoomScaleNormal="73" workbookViewId="0">
      <pane ySplit="1" topLeftCell="A2" activePane="bottomLeft" state="frozen"/>
      <selection activeCell="K1" sqref="K1"/>
      <selection pane="bottomLeft" activeCell="F7" sqref="F7"/>
    </sheetView>
  </sheetViews>
  <sheetFormatPr baseColWidth="10" defaultColWidth="12.28515625" defaultRowHeight="15"/>
  <cols>
    <col min="1" max="1" width="17.7109375" customWidth="1"/>
    <col min="2" max="2" width="15.7109375" customWidth="1"/>
    <col min="3" max="3" width="14.28515625" customWidth="1"/>
    <col min="5" max="5" width="15.7109375" customWidth="1"/>
    <col min="6" max="6" width="23.5703125" customWidth="1"/>
    <col min="7" max="7" width="31.7109375" style="21" customWidth="1"/>
    <col min="8" max="8" width="62.7109375" customWidth="1"/>
    <col min="9" max="9" width="24.42578125" customWidth="1"/>
    <col min="10" max="10" width="28" customWidth="1"/>
    <col min="11" max="11" width="28.28515625" customWidth="1"/>
    <col min="17" max="17" width="28.7109375" customWidth="1"/>
    <col min="18" max="18" width="15.7109375" customWidth="1"/>
    <col min="19" max="19" width="40.7109375" customWidth="1"/>
    <col min="20" max="20" width="15.7109375" customWidth="1"/>
    <col min="21" max="21" width="40.7109375" customWidth="1"/>
  </cols>
  <sheetData>
    <row r="1" spans="1:21" ht="45.75" customHeight="1">
      <c r="A1" s="139"/>
      <c r="B1" s="139"/>
      <c r="C1" s="26" t="s">
        <v>5</v>
      </c>
      <c r="D1" s="31"/>
      <c r="E1" s="32"/>
      <c r="F1" s="29" t="s">
        <v>6</v>
      </c>
      <c r="G1" s="30"/>
      <c r="H1" s="30"/>
      <c r="I1" s="30"/>
      <c r="J1" s="30"/>
      <c r="K1" s="30"/>
      <c r="L1" s="30"/>
      <c r="M1" s="30"/>
      <c r="N1" s="26" t="s">
        <v>7</v>
      </c>
      <c r="O1" s="27"/>
      <c r="P1" s="33" t="s">
        <v>8</v>
      </c>
      <c r="Q1" s="33"/>
      <c r="R1" s="25"/>
    </row>
    <row r="2" spans="1:21" ht="45.75" customHeight="1">
      <c r="A2" s="139"/>
      <c r="B2" s="139"/>
      <c r="C2" s="26" t="s">
        <v>9</v>
      </c>
      <c r="D2" s="31"/>
      <c r="E2" s="32"/>
      <c r="F2" s="29" t="s">
        <v>10</v>
      </c>
      <c r="G2" s="30"/>
      <c r="H2" s="30"/>
      <c r="I2" s="30"/>
      <c r="J2" s="30"/>
      <c r="K2" s="30"/>
      <c r="L2" s="30"/>
      <c r="M2" s="30"/>
      <c r="N2" s="28" t="s">
        <v>11</v>
      </c>
      <c r="O2" s="27"/>
      <c r="P2" s="34">
        <v>1</v>
      </c>
      <c r="Q2" s="35"/>
      <c r="R2" s="25"/>
    </row>
    <row r="4" spans="1:21" ht="50.1" customHeight="1">
      <c r="A4" s="26" t="s">
        <v>12</v>
      </c>
      <c r="B4" s="31"/>
      <c r="C4" s="31"/>
      <c r="D4" s="31"/>
      <c r="E4" s="31"/>
      <c r="F4" s="31"/>
      <c r="G4" s="31"/>
      <c r="H4" s="31"/>
      <c r="I4" s="31"/>
      <c r="J4" s="31"/>
      <c r="K4" s="31"/>
      <c r="L4" s="31"/>
      <c r="M4" s="31"/>
      <c r="N4" s="31"/>
      <c r="O4" s="31"/>
      <c r="P4" s="31"/>
      <c r="Q4" s="32"/>
    </row>
    <row r="5" spans="1:21" ht="30" customHeight="1">
      <c r="A5" s="36"/>
      <c r="B5" s="36"/>
      <c r="C5" s="36"/>
      <c r="D5" s="36"/>
      <c r="E5" s="36"/>
      <c r="F5" s="37"/>
      <c r="G5" s="36"/>
      <c r="H5" s="36"/>
      <c r="I5" s="36"/>
      <c r="J5" s="42" t="s">
        <v>13</v>
      </c>
      <c r="K5" s="43"/>
      <c r="L5" s="42" t="s">
        <v>14</v>
      </c>
      <c r="M5" s="44"/>
      <c r="N5" s="44"/>
      <c r="O5" s="44"/>
      <c r="P5" s="43"/>
      <c r="Q5" s="41" t="s">
        <v>15</v>
      </c>
      <c r="R5" s="46" t="s">
        <v>16</v>
      </c>
      <c r="S5" s="46"/>
      <c r="T5" s="47" t="s">
        <v>17</v>
      </c>
      <c r="U5" s="47"/>
    </row>
    <row r="6" spans="1:21" ht="54" customHeight="1">
      <c r="A6" s="38" t="s">
        <v>18</v>
      </c>
      <c r="B6" s="38" t="s">
        <v>19</v>
      </c>
      <c r="C6" s="38" t="s">
        <v>20</v>
      </c>
      <c r="D6" s="38" t="s">
        <v>21</v>
      </c>
      <c r="E6" s="38" t="s">
        <v>22</v>
      </c>
      <c r="F6" s="39" t="s">
        <v>23</v>
      </c>
      <c r="G6" s="38" t="s">
        <v>24</v>
      </c>
      <c r="H6" s="38" t="s">
        <v>25</v>
      </c>
      <c r="I6" s="38" t="s">
        <v>26</v>
      </c>
      <c r="J6" s="38" t="s">
        <v>27</v>
      </c>
      <c r="K6" s="38" t="s">
        <v>28</v>
      </c>
      <c r="L6" s="38">
        <v>2023</v>
      </c>
      <c r="M6" s="38">
        <v>2024</v>
      </c>
      <c r="N6" s="38">
        <v>2025</v>
      </c>
      <c r="O6" s="38">
        <v>2026</v>
      </c>
      <c r="P6" s="40" t="s">
        <v>29</v>
      </c>
      <c r="Q6" s="40" t="s">
        <v>30</v>
      </c>
      <c r="R6" s="48" t="s">
        <v>31</v>
      </c>
      <c r="S6" s="48" t="s">
        <v>32</v>
      </c>
      <c r="T6" s="48" t="s">
        <v>33</v>
      </c>
      <c r="U6" s="48" t="s">
        <v>34</v>
      </c>
    </row>
    <row r="7" spans="1:21" ht="110.25">
      <c r="A7" s="61" t="s">
        <v>35</v>
      </c>
      <c r="B7" s="61" t="s">
        <v>36</v>
      </c>
      <c r="C7" s="61" t="s">
        <v>37</v>
      </c>
      <c r="D7" s="61" t="s">
        <v>38</v>
      </c>
      <c r="E7" s="61" t="s">
        <v>39</v>
      </c>
      <c r="F7" s="61" t="s">
        <v>40</v>
      </c>
      <c r="G7" s="62" t="s">
        <v>41</v>
      </c>
      <c r="H7" s="62" t="s">
        <v>42</v>
      </c>
      <c r="I7" s="63" t="s">
        <v>43</v>
      </c>
      <c r="J7" s="63" t="s">
        <v>44</v>
      </c>
      <c r="K7" s="63" t="s">
        <v>45</v>
      </c>
      <c r="L7" s="64">
        <v>0.95</v>
      </c>
      <c r="M7" s="64">
        <v>0.95</v>
      </c>
      <c r="N7" s="64">
        <v>0.95</v>
      </c>
      <c r="O7" s="64">
        <v>0.95</v>
      </c>
      <c r="P7" s="65">
        <v>0.95</v>
      </c>
      <c r="Q7" s="66" t="s">
        <v>46</v>
      </c>
      <c r="R7" s="57">
        <v>0.95</v>
      </c>
      <c r="S7" s="50" t="s">
        <v>47</v>
      </c>
      <c r="T7" s="59">
        <v>0.95</v>
      </c>
      <c r="U7" s="50" t="s">
        <v>48</v>
      </c>
    </row>
    <row r="8" spans="1:21" ht="175.15" customHeight="1">
      <c r="A8" s="61" t="s">
        <v>35</v>
      </c>
      <c r="B8" s="61" t="s">
        <v>49</v>
      </c>
      <c r="C8" s="61" t="s">
        <v>50</v>
      </c>
      <c r="D8" s="61" t="s">
        <v>38</v>
      </c>
      <c r="E8" s="61" t="s">
        <v>51</v>
      </c>
      <c r="F8" s="61" t="s">
        <v>52</v>
      </c>
      <c r="G8" s="62" t="s">
        <v>41</v>
      </c>
      <c r="H8" s="62" t="s">
        <v>53</v>
      </c>
      <c r="I8" s="67">
        <v>243.8</v>
      </c>
      <c r="J8" s="67" t="s">
        <v>54</v>
      </c>
      <c r="K8" s="68" t="s">
        <v>55</v>
      </c>
      <c r="L8" s="69">
        <v>243</v>
      </c>
      <c r="M8" s="69">
        <v>242</v>
      </c>
      <c r="N8" s="69">
        <v>241</v>
      </c>
      <c r="O8" s="69">
        <v>240</v>
      </c>
      <c r="P8" s="69">
        <v>240</v>
      </c>
      <c r="Q8" s="66" t="s">
        <v>56</v>
      </c>
      <c r="R8" s="132">
        <v>218</v>
      </c>
      <c r="S8" s="56" t="s">
        <v>57</v>
      </c>
      <c r="T8" s="50" t="s">
        <v>73</v>
      </c>
      <c r="U8" s="56" t="s">
        <v>478</v>
      </c>
    </row>
    <row r="9" spans="1:21" ht="167.45" customHeight="1">
      <c r="A9" s="61" t="s">
        <v>35</v>
      </c>
      <c r="B9" s="61" t="s">
        <v>49</v>
      </c>
      <c r="C9" s="61" t="s">
        <v>50</v>
      </c>
      <c r="D9" s="61" t="s">
        <v>38</v>
      </c>
      <c r="E9" s="61" t="s">
        <v>39</v>
      </c>
      <c r="F9" s="61" t="s">
        <v>40</v>
      </c>
      <c r="G9" s="62" t="s">
        <v>41</v>
      </c>
      <c r="H9" s="62" t="s">
        <v>58</v>
      </c>
      <c r="I9" s="67" t="s">
        <v>59</v>
      </c>
      <c r="J9" s="67" t="s">
        <v>60</v>
      </c>
      <c r="K9" s="68" t="s">
        <v>61</v>
      </c>
      <c r="L9" s="70">
        <v>0.35</v>
      </c>
      <c r="M9" s="70">
        <v>0.33</v>
      </c>
      <c r="N9" s="70">
        <v>0.3</v>
      </c>
      <c r="O9" s="70">
        <v>0.27</v>
      </c>
      <c r="P9" s="70">
        <v>0.25</v>
      </c>
      <c r="Q9" s="66" t="s">
        <v>56</v>
      </c>
      <c r="R9" s="49" t="s">
        <v>62</v>
      </c>
      <c r="S9" s="56" t="s">
        <v>63</v>
      </c>
      <c r="T9" s="50" t="s">
        <v>79</v>
      </c>
      <c r="U9" s="123" t="s">
        <v>64</v>
      </c>
    </row>
    <row r="10" spans="1:21" ht="362.25">
      <c r="A10" s="61" t="s">
        <v>35</v>
      </c>
      <c r="B10" s="61" t="s">
        <v>49</v>
      </c>
      <c r="C10" s="61" t="s">
        <v>50</v>
      </c>
      <c r="D10" s="61" t="s">
        <v>38</v>
      </c>
      <c r="E10" s="61" t="s">
        <v>39</v>
      </c>
      <c r="F10" s="61" t="s">
        <v>40</v>
      </c>
      <c r="G10" s="62" t="s">
        <v>41</v>
      </c>
      <c r="H10" s="62" t="s">
        <v>53</v>
      </c>
      <c r="I10" s="67">
        <v>243.8</v>
      </c>
      <c r="J10" s="68" t="s">
        <v>54</v>
      </c>
      <c r="K10" s="68" t="s">
        <v>55</v>
      </c>
      <c r="L10" s="69">
        <v>243</v>
      </c>
      <c r="M10" s="71">
        <v>242</v>
      </c>
      <c r="N10" s="69">
        <v>241</v>
      </c>
      <c r="O10" s="69">
        <v>240</v>
      </c>
      <c r="P10" s="69">
        <v>240</v>
      </c>
      <c r="Q10" s="66" t="s">
        <v>56</v>
      </c>
      <c r="R10" s="49" t="s">
        <v>65</v>
      </c>
      <c r="S10" s="50" t="s">
        <v>66</v>
      </c>
      <c r="T10" s="50" t="s">
        <v>73</v>
      </c>
      <c r="U10" s="56" t="s">
        <v>478</v>
      </c>
    </row>
    <row r="11" spans="1:21" ht="126">
      <c r="A11" s="61" t="s">
        <v>67</v>
      </c>
      <c r="B11" s="61" t="s">
        <v>68</v>
      </c>
      <c r="C11" s="61" t="s">
        <v>69</v>
      </c>
      <c r="D11" s="61" t="s">
        <v>38</v>
      </c>
      <c r="E11" s="61" t="s">
        <v>39</v>
      </c>
      <c r="F11" s="61" t="s">
        <v>40</v>
      </c>
      <c r="G11" s="62" t="s">
        <v>41</v>
      </c>
      <c r="H11" s="62" t="s">
        <v>70</v>
      </c>
      <c r="I11" s="72">
        <v>1</v>
      </c>
      <c r="J11" s="61" t="s">
        <v>71</v>
      </c>
      <c r="K11" s="68" t="s">
        <v>72</v>
      </c>
      <c r="L11" s="72">
        <v>0</v>
      </c>
      <c r="M11" s="72">
        <v>1</v>
      </c>
      <c r="N11" s="72">
        <v>0</v>
      </c>
      <c r="O11" s="72">
        <v>0</v>
      </c>
      <c r="P11" s="72">
        <v>1</v>
      </c>
      <c r="Q11" s="66" t="s">
        <v>56</v>
      </c>
      <c r="R11" s="49">
        <v>0</v>
      </c>
      <c r="S11" s="50" t="s">
        <v>73</v>
      </c>
      <c r="T11" s="50">
        <v>0.5</v>
      </c>
      <c r="U11" s="124" t="s">
        <v>74</v>
      </c>
    </row>
    <row r="12" spans="1:21" ht="409.5">
      <c r="A12" s="61" t="s">
        <v>67</v>
      </c>
      <c r="B12" s="61" t="s">
        <v>68</v>
      </c>
      <c r="C12" s="61" t="s">
        <v>69</v>
      </c>
      <c r="D12" s="61" t="s">
        <v>38</v>
      </c>
      <c r="E12" s="61" t="s">
        <v>39</v>
      </c>
      <c r="F12" s="61" t="s">
        <v>40</v>
      </c>
      <c r="G12" s="62" t="s">
        <v>41</v>
      </c>
      <c r="H12" s="62" t="s">
        <v>75</v>
      </c>
      <c r="I12" s="72">
        <v>8</v>
      </c>
      <c r="J12" s="61" t="s">
        <v>76</v>
      </c>
      <c r="K12" s="68" t="s">
        <v>76</v>
      </c>
      <c r="L12" s="66">
        <v>7</v>
      </c>
      <c r="M12" s="66">
        <v>6.41</v>
      </c>
      <c r="N12" s="66">
        <v>4.49</v>
      </c>
      <c r="O12" s="66">
        <v>3.37</v>
      </c>
      <c r="P12" s="66" t="s">
        <v>77</v>
      </c>
      <c r="Q12" s="66" t="s">
        <v>56</v>
      </c>
      <c r="R12" s="49">
        <v>8.7799999999999994</v>
      </c>
      <c r="S12" s="56" t="s">
        <v>78</v>
      </c>
      <c r="T12" s="50" t="s">
        <v>79</v>
      </c>
      <c r="U12" s="125" t="s">
        <v>80</v>
      </c>
    </row>
    <row r="13" spans="1:21" ht="409.5">
      <c r="A13" s="61" t="s">
        <v>35</v>
      </c>
      <c r="B13" s="61" t="s">
        <v>49</v>
      </c>
      <c r="C13" s="61" t="s">
        <v>50</v>
      </c>
      <c r="D13" s="61" t="s">
        <v>38</v>
      </c>
      <c r="E13" s="61" t="s">
        <v>39</v>
      </c>
      <c r="F13" s="61" t="s">
        <v>40</v>
      </c>
      <c r="G13" s="62" t="s">
        <v>41</v>
      </c>
      <c r="H13" s="73" t="s">
        <v>81</v>
      </c>
      <c r="I13" s="74">
        <v>83.2</v>
      </c>
      <c r="J13" s="75" t="s">
        <v>82</v>
      </c>
      <c r="K13" s="75" t="s">
        <v>82</v>
      </c>
      <c r="L13" s="76">
        <v>39.9</v>
      </c>
      <c r="M13" s="77">
        <v>37.299999999999997</v>
      </c>
      <c r="N13" s="77">
        <v>34.700000000000003</v>
      </c>
      <c r="O13" s="78">
        <v>32</v>
      </c>
      <c r="P13" s="74">
        <v>32</v>
      </c>
      <c r="Q13" s="66" t="s">
        <v>56</v>
      </c>
      <c r="R13" s="49">
        <v>46.9</v>
      </c>
      <c r="S13" s="56" t="s">
        <v>83</v>
      </c>
      <c r="T13" s="50">
        <v>43.8</v>
      </c>
      <c r="U13" s="125" t="s">
        <v>84</v>
      </c>
    </row>
    <row r="14" spans="1:21" ht="345">
      <c r="A14" s="61" t="s">
        <v>35</v>
      </c>
      <c r="B14" s="61" t="s">
        <v>49</v>
      </c>
      <c r="C14" s="61" t="s">
        <v>50</v>
      </c>
      <c r="D14" s="61" t="s">
        <v>38</v>
      </c>
      <c r="E14" s="61" t="s">
        <v>39</v>
      </c>
      <c r="F14" s="61" t="s">
        <v>40</v>
      </c>
      <c r="G14" s="62" t="s">
        <v>41</v>
      </c>
      <c r="H14" s="79" t="s">
        <v>85</v>
      </c>
      <c r="I14" s="74">
        <v>10.7</v>
      </c>
      <c r="J14" s="80" t="s">
        <v>86</v>
      </c>
      <c r="K14" s="80" t="s">
        <v>86</v>
      </c>
      <c r="L14" s="81">
        <v>10.9</v>
      </c>
      <c r="M14" s="82">
        <v>10.4</v>
      </c>
      <c r="N14" s="82">
        <v>9.9</v>
      </c>
      <c r="O14" s="82">
        <v>9.4</v>
      </c>
      <c r="P14" s="81">
        <v>9.4</v>
      </c>
      <c r="Q14" s="66" t="s">
        <v>56</v>
      </c>
      <c r="R14" s="49">
        <v>6.49</v>
      </c>
      <c r="S14" s="56" t="s">
        <v>87</v>
      </c>
      <c r="T14" s="50">
        <v>7.48</v>
      </c>
      <c r="U14" s="125" t="s">
        <v>88</v>
      </c>
    </row>
    <row r="15" spans="1:21" ht="240">
      <c r="A15" s="61" t="s">
        <v>35</v>
      </c>
      <c r="B15" s="61" t="s">
        <v>49</v>
      </c>
      <c r="C15" s="61" t="s">
        <v>50</v>
      </c>
      <c r="D15" s="61" t="s">
        <v>38</v>
      </c>
      <c r="E15" s="61" t="s">
        <v>39</v>
      </c>
      <c r="F15" s="61" t="s">
        <v>40</v>
      </c>
      <c r="G15" s="62" t="s">
        <v>41</v>
      </c>
      <c r="H15" s="79" t="s">
        <v>89</v>
      </c>
      <c r="I15" s="74">
        <v>2.2000000000000002</v>
      </c>
      <c r="J15" s="80" t="s">
        <v>90</v>
      </c>
      <c r="K15" s="80" t="s">
        <v>90</v>
      </c>
      <c r="L15" s="81">
        <v>2.09</v>
      </c>
      <c r="M15" s="83">
        <v>1.99</v>
      </c>
      <c r="N15" s="83">
        <v>1.89</v>
      </c>
      <c r="O15" s="83">
        <v>1.8</v>
      </c>
      <c r="P15" s="81">
        <v>1.8</v>
      </c>
      <c r="Q15" s="66" t="s">
        <v>56</v>
      </c>
      <c r="R15" s="49">
        <v>2.4</v>
      </c>
      <c r="S15" s="56" t="s">
        <v>91</v>
      </c>
      <c r="T15" s="50">
        <v>2.91</v>
      </c>
      <c r="U15" s="125" t="s">
        <v>92</v>
      </c>
    </row>
    <row r="16" spans="1:21" ht="409.5">
      <c r="A16" s="61" t="s">
        <v>35</v>
      </c>
      <c r="B16" s="61" t="s">
        <v>49</v>
      </c>
      <c r="C16" s="61" t="s">
        <v>50</v>
      </c>
      <c r="D16" s="61" t="s">
        <v>38</v>
      </c>
      <c r="E16" s="61" t="s">
        <v>51</v>
      </c>
      <c r="F16" s="61" t="s">
        <v>52</v>
      </c>
      <c r="G16" s="62" t="s">
        <v>93</v>
      </c>
      <c r="H16" s="79" t="s">
        <v>94</v>
      </c>
      <c r="I16" s="84">
        <v>0</v>
      </c>
      <c r="J16" s="80" t="s">
        <v>95</v>
      </c>
      <c r="K16" s="80" t="s">
        <v>96</v>
      </c>
      <c r="L16" s="81">
        <v>221</v>
      </c>
      <c r="M16" s="85">
        <v>613</v>
      </c>
      <c r="N16" s="85">
        <v>1073</v>
      </c>
      <c r="O16" s="85">
        <v>1386</v>
      </c>
      <c r="P16" s="81">
        <v>1386</v>
      </c>
      <c r="Q16" s="74" t="s">
        <v>97</v>
      </c>
      <c r="R16" s="49">
        <v>385</v>
      </c>
      <c r="S16" s="56" t="s">
        <v>98</v>
      </c>
      <c r="T16" s="50">
        <v>222</v>
      </c>
      <c r="U16" s="125" t="s">
        <v>99</v>
      </c>
    </row>
    <row r="17" spans="1:21" ht="173.25">
      <c r="A17" s="61" t="s">
        <v>100</v>
      </c>
      <c r="B17" s="61" t="s">
        <v>101</v>
      </c>
      <c r="C17" s="61" t="s">
        <v>102</v>
      </c>
      <c r="D17" s="61" t="s">
        <v>38</v>
      </c>
      <c r="E17" s="61" t="s">
        <v>39</v>
      </c>
      <c r="F17" s="61" t="s">
        <v>40</v>
      </c>
      <c r="G17" s="62" t="s">
        <v>41</v>
      </c>
      <c r="H17" s="79" t="s">
        <v>103</v>
      </c>
      <c r="I17" s="84">
        <v>0</v>
      </c>
      <c r="J17" s="80" t="s">
        <v>104</v>
      </c>
      <c r="K17" s="80" t="s">
        <v>105</v>
      </c>
      <c r="L17" s="86">
        <v>0.4</v>
      </c>
      <c r="M17" s="86">
        <v>0.6</v>
      </c>
      <c r="N17" s="86">
        <v>0.8</v>
      </c>
      <c r="O17" s="86">
        <v>0.95</v>
      </c>
      <c r="P17" s="86">
        <v>0.95</v>
      </c>
      <c r="Q17" s="66" t="s">
        <v>56</v>
      </c>
      <c r="R17" s="120">
        <v>0.45300000000000001</v>
      </c>
      <c r="S17" s="50" t="s">
        <v>106</v>
      </c>
      <c r="T17" s="58">
        <v>0.54</v>
      </c>
      <c r="U17" s="125" t="s">
        <v>107</v>
      </c>
    </row>
    <row r="18" spans="1:21" ht="409.5">
      <c r="A18" s="61" t="s">
        <v>100</v>
      </c>
      <c r="B18" s="61" t="s">
        <v>101</v>
      </c>
      <c r="C18" s="61" t="s">
        <v>102</v>
      </c>
      <c r="D18" s="61" t="s">
        <v>38</v>
      </c>
      <c r="E18" s="61" t="s">
        <v>39</v>
      </c>
      <c r="F18" s="61" t="s">
        <v>40</v>
      </c>
      <c r="G18" s="62" t="s">
        <v>41</v>
      </c>
      <c r="H18" s="73" t="s">
        <v>108</v>
      </c>
      <c r="I18" s="74">
        <v>13.2</v>
      </c>
      <c r="J18" s="75" t="s">
        <v>109</v>
      </c>
      <c r="K18" s="75" t="s">
        <v>109</v>
      </c>
      <c r="L18" s="76">
        <v>11.7</v>
      </c>
      <c r="M18" s="77">
        <v>11.1</v>
      </c>
      <c r="N18" s="77">
        <v>10.6</v>
      </c>
      <c r="O18" s="78">
        <v>10.1</v>
      </c>
      <c r="P18" s="74" t="s">
        <v>110</v>
      </c>
      <c r="Q18" s="66" t="s">
        <v>56</v>
      </c>
      <c r="R18" s="49">
        <v>13.7</v>
      </c>
      <c r="S18" s="56" t="s">
        <v>111</v>
      </c>
      <c r="T18" s="50" t="s">
        <v>79</v>
      </c>
      <c r="U18" s="125" t="s">
        <v>112</v>
      </c>
    </row>
    <row r="19" spans="1:21" ht="405">
      <c r="A19" s="61" t="s">
        <v>100</v>
      </c>
      <c r="B19" s="61" t="s">
        <v>113</v>
      </c>
      <c r="C19" s="61" t="s">
        <v>114</v>
      </c>
      <c r="D19" s="61" t="s">
        <v>38</v>
      </c>
      <c r="E19" s="61" t="s">
        <v>39</v>
      </c>
      <c r="F19" s="61" t="s">
        <v>40</v>
      </c>
      <c r="G19" s="62" t="s">
        <v>41</v>
      </c>
      <c r="H19" s="79" t="s">
        <v>115</v>
      </c>
      <c r="I19" s="84">
        <v>0</v>
      </c>
      <c r="J19" s="80" t="s">
        <v>116</v>
      </c>
      <c r="K19" s="80" t="s">
        <v>117</v>
      </c>
      <c r="L19" s="87">
        <v>0</v>
      </c>
      <c r="M19" s="88">
        <v>1</v>
      </c>
      <c r="N19" s="88">
        <v>1</v>
      </c>
      <c r="O19" s="88">
        <v>1</v>
      </c>
      <c r="P19" s="88">
        <v>1</v>
      </c>
      <c r="Q19" s="66" t="s">
        <v>56</v>
      </c>
      <c r="R19" s="57">
        <v>0</v>
      </c>
      <c r="S19" s="56" t="s">
        <v>118</v>
      </c>
      <c r="T19" s="58">
        <v>0</v>
      </c>
      <c r="U19" s="126" t="s">
        <v>119</v>
      </c>
    </row>
    <row r="20" spans="1:21" ht="255">
      <c r="A20" s="61" t="s">
        <v>35</v>
      </c>
      <c r="B20" s="61" t="s">
        <v>36</v>
      </c>
      <c r="C20" s="61" t="s">
        <v>37</v>
      </c>
      <c r="D20" s="61" t="s">
        <v>38</v>
      </c>
      <c r="E20" s="61" t="s">
        <v>39</v>
      </c>
      <c r="F20" s="61" t="s">
        <v>40</v>
      </c>
      <c r="G20" s="62" t="s">
        <v>120</v>
      </c>
      <c r="H20" s="73" t="s">
        <v>121</v>
      </c>
      <c r="I20" s="89">
        <v>0.64829999999999999</v>
      </c>
      <c r="J20" s="75" t="s">
        <v>122</v>
      </c>
      <c r="K20" s="75" t="s">
        <v>123</v>
      </c>
      <c r="L20" s="90">
        <v>0.68</v>
      </c>
      <c r="M20" s="91">
        <v>0.75</v>
      </c>
      <c r="N20" s="91">
        <v>0.85</v>
      </c>
      <c r="O20" s="92">
        <v>0.9</v>
      </c>
      <c r="P20" s="89">
        <v>0.9</v>
      </c>
      <c r="Q20" s="66" t="s">
        <v>124</v>
      </c>
      <c r="R20" s="49">
        <v>0</v>
      </c>
      <c r="S20" s="56" t="s">
        <v>125</v>
      </c>
      <c r="T20" s="50">
        <v>0</v>
      </c>
      <c r="U20" s="56" t="s">
        <v>126</v>
      </c>
    </row>
    <row r="21" spans="1:21" ht="110.25">
      <c r="A21" s="61" t="s">
        <v>35</v>
      </c>
      <c r="B21" s="61" t="s">
        <v>36</v>
      </c>
      <c r="C21" s="61" t="s">
        <v>37</v>
      </c>
      <c r="D21" s="61" t="s">
        <v>38</v>
      </c>
      <c r="E21" s="61" t="s">
        <v>39</v>
      </c>
      <c r="F21" s="61" t="s">
        <v>40</v>
      </c>
      <c r="G21" s="62" t="s">
        <v>41</v>
      </c>
      <c r="H21" s="73" t="s">
        <v>127</v>
      </c>
      <c r="I21" s="93">
        <v>8.8400000000000006E-2</v>
      </c>
      <c r="J21" s="75" t="s">
        <v>128</v>
      </c>
      <c r="K21" s="75" t="s">
        <v>129</v>
      </c>
      <c r="L21" s="91">
        <v>0.12</v>
      </c>
      <c r="M21" s="91">
        <v>0.23</v>
      </c>
      <c r="N21" s="91">
        <v>0.3</v>
      </c>
      <c r="O21" s="94">
        <v>0.5</v>
      </c>
      <c r="P21" s="93">
        <v>0.5</v>
      </c>
      <c r="Q21" s="74" t="s">
        <v>97</v>
      </c>
      <c r="R21" s="49">
        <v>8.26</v>
      </c>
      <c r="S21" s="50"/>
      <c r="T21" s="50">
        <v>10.3</v>
      </c>
      <c r="U21" s="50" t="s">
        <v>130</v>
      </c>
    </row>
    <row r="22" spans="1:21" ht="409.5">
      <c r="A22" s="61" t="s">
        <v>35</v>
      </c>
      <c r="B22" s="61" t="s">
        <v>131</v>
      </c>
      <c r="C22" s="61" t="s">
        <v>132</v>
      </c>
      <c r="D22" s="61" t="s">
        <v>38</v>
      </c>
      <c r="E22" s="61" t="s">
        <v>39</v>
      </c>
      <c r="F22" s="61" t="s">
        <v>40</v>
      </c>
      <c r="G22" s="62" t="s">
        <v>41</v>
      </c>
      <c r="H22" s="73" t="s">
        <v>133</v>
      </c>
      <c r="I22" s="89">
        <v>0.77</v>
      </c>
      <c r="J22" s="75" t="s">
        <v>134</v>
      </c>
      <c r="K22" s="75" t="s">
        <v>135</v>
      </c>
      <c r="L22" s="90">
        <v>0.79</v>
      </c>
      <c r="M22" s="91">
        <v>0.81</v>
      </c>
      <c r="N22" s="91">
        <v>0.83</v>
      </c>
      <c r="O22" s="94">
        <v>0.85</v>
      </c>
      <c r="P22" s="89">
        <v>0.85</v>
      </c>
      <c r="Q22" s="66" t="s">
        <v>56</v>
      </c>
      <c r="R22" s="127">
        <v>81.59</v>
      </c>
      <c r="S22" s="134" t="s">
        <v>136</v>
      </c>
      <c r="T22" s="136" t="s">
        <v>73</v>
      </c>
      <c r="U22" s="135" t="s">
        <v>137</v>
      </c>
    </row>
    <row r="23" spans="1:21" ht="409.5">
      <c r="A23" s="62" t="s">
        <v>35</v>
      </c>
      <c r="B23" s="62" t="s">
        <v>49</v>
      </c>
      <c r="C23" s="62" t="s">
        <v>50</v>
      </c>
      <c r="D23" s="62" t="s">
        <v>38</v>
      </c>
      <c r="E23" s="62" t="s">
        <v>39</v>
      </c>
      <c r="F23" s="62" t="s">
        <v>40</v>
      </c>
      <c r="G23" s="62" t="s">
        <v>93</v>
      </c>
      <c r="H23" s="79" t="s">
        <v>138</v>
      </c>
      <c r="I23" s="84">
        <v>0</v>
      </c>
      <c r="J23" s="80" t="s">
        <v>139</v>
      </c>
      <c r="K23" s="80" t="s">
        <v>140</v>
      </c>
      <c r="L23" s="95">
        <v>174</v>
      </c>
      <c r="M23" s="96">
        <v>737</v>
      </c>
      <c r="N23" s="96">
        <v>1237</v>
      </c>
      <c r="O23" s="96">
        <v>1386</v>
      </c>
      <c r="P23" s="95">
        <v>1386</v>
      </c>
      <c r="Q23" s="74" t="s">
        <v>97</v>
      </c>
      <c r="R23" s="49">
        <v>440</v>
      </c>
      <c r="S23" s="56" t="s">
        <v>141</v>
      </c>
      <c r="T23" s="50">
        <v>470</v>
      </c>
      <c r="U23" s="56" t="s">
        <v>142</v>
      </c>
    </row>
    <row r="24" spans="1:21" ht="405">
      <c r="A24" s="62" t="s">
        <v>35</v>
      </c>
      <c r="B24" s="62" t="s">
        <v>49</v>
      </c>
      <c r="C24" s="62" t="s">
        <v>50</v>
      </c>
      <c r="D24" s="62" t="s">
        <v>38</v>
      </c>
      <c r="E24" s="62" t="s">
        <v>39</v>
      </c>
      <c r="F24" s="62" t="s">
        <v>40</v>
      </c>
      <c r="G24" s="62" t="s">
        <v>93</v>
      </c>
      <c r="H24" s="79" t="s">
        <v>143</v>
      </c>
      <c r="I24" s="84">
        <v>0</v>
      </c>
      <c r="J24" s="80" t="s">
        <v>144</v>
      </c>
      <c r="K24" s="80" t="s">
        <v>145</v>
      </c>
      <c r="L24" s="95">
        <v>211</v>
      </c>
      <c r="M24" s="96">
        <v>737</v>
      </c>
      <c r="N24" s="96">
        <v>1237</v>
      </c>
      <c r="O24" s="96">
        <v>1386</v>
      </c>
      <c r="P24" s="95">
        <v>1386</v>
      </c>
      <c r="Q24" s="74" t="s">
        <v>97</v>
      </c>
      <c r="R24" s="49">
        <v>453</v>
      </c>
      <c r="S24" s="56" t="s">
        <v>146</v>
      </c>
      <c r="T24" s="50">
        <v>349</v>
      </c>
      <c r="U24" s="56" t="s">
        <v>147</v>
      </c>
    </row>
    <row r="25" spans="1:21" ht="405">
      <c r="A25" s="62" t="s">
        <v>35</v>
      </c>
      <c r="B25" s="62" t="s">
        <v>49</v>
      </c>
      <c r="C25" s="62" t="s">
        <v>50</v>
      </c>
      <c r="D25" s="62" t="s">
        <v>38</v>
      </c>
      <c r="E25" s="62" t="s">
        <v>51</v>
      </c>
      <c r="F25" s="62" t="s">
        <v>52</v>
      </c>
      <c r="G25" s="62" t="s">
        <v>93</v>
      </c>
      <c r="H25" s="79" t="s">
        <v>148</v>
      </c>
      <c r="I25" s="84">
        <v>0</v>
      </c>
      <c r="J25" s="80" t="s">
        <v>149</v>
      </c>
      <c r="K25" s="80" t="s">
        <v>150</v>
      </c>
      <c r="L25" s="95">
        <v>221</v>
      </c>
      <c r="M25" s="96">
        <v>613</v>
      </c>
      <c r="N25" s="96">
        <v>1073</v>
      </c>
      <c r="O25" s="96">
        <v>1386</v>
      </c>
      <c r="P25" s="95">
        <v>1386</v>
      </c>
      <c r="Q25" s="74" t="s">
        <v>97</v>
      </c>
      <c r="R25" s="49">
        <v>453</v>
      </c>
      <c r="S25" s="56" t="s">
        <v>146</v>
      </c>
      <c r="T25" s="50">
        <v>349</v>
      </c>
      <c r="U25" s="56" t="s">
        <v>147</v>
      </c>
    </row>
    <row r="26" spans="1:21" ht="409.5">
      <c r="A26" s="62" t="s">
        <v>100</v>
      </c>
      <c r="B26" s="62" t="s">
        <v>113</v>
      </c>
      <c r="C26" s="62" t="s">
        <v>114</v>
      </c>
      <c r="D26" s="62" t="s">
        <v>38</v>
      </c>
      <c r="E26" s="62" t="s">
        <v>39</v>
      </c>
      <c r="F26" s="62" t="s">
        <v>40</v>
      </c>
      <c r="G26" s="62" t="s">
        <v>41</v>
      </c>
      <c r="H26" s="79" t="s">
        <v>115</v>
      </c>
      <c r="I26" s="84">
        <v>0</v>
      </c>
      <c r="J26" s="80" t="s">
        <v>116</v>
      </c>
      <c r="K26" s="80" t="s">
        <v>117</v>
      </c>
      <c r="L26" s="87">
        <v>0</v>
      </c>
      <c r="M26" s="88">
        <v>1</v>
      </c>
      <c r="N26" s="88">
        <v>1</v>
      </c>
      <c r="O26" s="88">
        <v>1</v>
      </c>
      <c r="P26" s="88">
        <v>1</v>
      </c>
      <c r="Q26" s="66" t="s">
        <v>56</v>
      </c>
      <c r="R26" s="57">
        <v>0</v>
      </c>
      <c r="S26" s="56" t="s">
        <v>151</v>
      </c>
      <c r="T26" s="58">
        <v>0</v>
      </c>
      <c r="U26" s="56" t="s">
        <v>152</v>
      </c>
    </row>
    <row r="27" spans="1:21" ht="409.5">
      <c r="A27" s="62" t="s">
        <v>100</v>
      </c>
      <c r="B27" s="62" t="s">
        <v>131</v>
      </c>
      <c r="C27" s="62" t="s">
        <v>132</v>
      </c>
      <c r="D27" s="62" t="s">
        <v>153</v>
      </c>
      <c r="E27" s="62" t="s">
        <v>39</v>
      </c>
      <c r="F27" s="62" t="s">
        <v>154</v>
      </c>
      <c r="G27" s="62" t="s">
        <v>120</v>
      </c>
      <c r="H27" s="73" t="s">
        <v>155</v>
      </c>
      <c r="I27" s="97">
        <v>219775</v>
      </c>
      <c r="J27" s="75" t="s">
        <v>156</v>
      </c>
      <c r="K27" s="75" t="s">
        <v>157</v>
      </c>
      <c r="L27" s="97">
        <v>248000</v>
      </c>
      <c r="M27" s="98">
        <v>280000</v>
      </c>
      <c r="N27" s="98">
        <v>300000</v>
      </c>
      <c r="O27" s="98">
        <v>332000</v>
      </c>
      <c r="P27" s="74" t="s">
        <v>158</v>
      </c>
      <c r="Q27" s="66" t="s">
        <v>56</v>
      </c>
      <c r="R27" s="128">
        <v>211463</v>
      </c>
      <c r="S27" s="134" t="s">
        <v>159</v>
      </c>
      <c r="T27" s="135">
        <v>0</v>
      </c>
      <c r="U27" s="134" t="s">
        <v>160</v>
      </c>
    </row>
    <row r="28" spans="1:21" ht="409.5">
      <c r="A28" s="62" t="s">
        <v>100</v>
      </c>
      <c r="B28" s="62" t="s">
        <v>131</v>
      </c>
      <c r="C28" s="62" t="s">
        <v>132</v>
      </c>
      <c r="D28" s="62" t="s">
        <v>38</v>
      </c>
      <c r="E28" s="62" t="s">
        <v>51</v>
      </c>
      <c r="F28" s="62" t="s">
        <v>52</v>
      </c>
      <c r="G28" s="62" t="s">
        <v>41</v>
      </c>
      <c r="H28" s="73" t="s">
        <v>161</v>
      </c>
      <c r="I28" s="74">
        <v>53.59</v>
      </c>
      <c r="J28" s="75" t="s">
        <v>162</v>
      </c>
      <c r="K28" s="75" t="s">
        <v>162</v>
      </c>
      <c r="L28" s="76">
        <v>51</v>
      </c>
      <c r="M28" s="77">
        <v>49</v>
      </c>
      <c r="N28" s="77">
        <v>47</v>
      </c>
      <c r="O28" s="78">
        <v>45</v>
      </c>
      <c r="P28" s="74">
        <v>45</v>
      </c>
      <c r="Q28" s="66" t="s">
        <v>56</v>
      </c>
      <c r="R28" s="127">
        <v>39.590000000000003</v>
      </c>
      <c r="S28" s="134" t="s">
        <v>163</v>
      </c>
      <c r="T28" s="135">
        <v>0</v>
      </c>
      <c r="U28" s="134" t="s">
        <v>164</v>
      </c>
    </row>
    <row r="29" spans="1:21" ht="409.5">
      <c r="A29" s="62" t="s">
        <v>100</v>
      </c>
      <c r="B29" s="62" t="s">
        <v>101</v>
      </c>
      <c r="C29" s="62" t="s">
        <v>102</v>
      </c>
      <c r="D29" s="62" t="s">
        <v>38</v>
      </c>
      <c r="E29" s="62" t="s">
        <v>51</v>
      </c>
      <c r="F29" s="62" t="s">
        <v>52</v>
      </c>
      <c r="G29" s="62" t="s">
        <v>41</v>
      </c>
      <c r="H29" s="73" t="s">
        <v>165</v>
      </c>
      <c r="I29" s="74">
        <v>2.5299999999999998</v>
      </c>
      <c r="J29" s="75" t="s">
        <v>166</v>
      </c>
      <c r="K29" s="75" t="s">
        <v>166</v>
      </c>
      <c r="L29" s="76">
        <v>2.15</v>
      </c>
      <c r="M29" s="77">
        <v>1.77</v>
      </c>
      <c r="N29" s="77">
        <v>1.39</v>
      </c>
      <c r="O29" s="78">
        <v>1</v>
      </c>
      <c r="P29" s="74">
        <v>1</v>
      </c>
      <c r="Q29" s="66" t="s">
        <v>56</v>
      </c>
      <c r="R29" s="127" t="s">
        <v>167</v>
      </c>
      <c r="S29" s="134" t="s">
        <v>163</v>
      </c>
      <c r="T29" s="135">
        <v>0</v>
      </c>
      <c r="U29" s="134" t="s">
        <v>168</v>
      </c>
    </row>
    <row r="30" spans="1:21" s="16" customFormat="1" ht="141.75">
      <c r="A30" s="62" t="s">
        <v>100</v>
      </c>
      <c r="B30" s="62" t="s">
        <v>101</v>
      </c>
      <c r="C30" s="62" t="s">
        <v>102</v>
      </c>
      <c r="D30" s="62" t="s">
        <v>38</v>
      </c>
      <c r="E30" s="62" t="s">
        <v>51</v>
      </c>
      <c r="F30" s="62" t="s">
        <v>52</v>
      </c>
      <c r="G30" s="62" t="s">
        <v>41</v>
      </c>
      <c r="H30" s="73" t="s">
        <v>108</v>
      </c>
      <c r="I30" s="74">
        <v>13.2</v>
      </c>
      <c r="J30" s="75" t="s">
        <v>109</v>
      </c>
      <c r="K30" s="75" t="s">
        <v>109</v>
      </c>
      <c r="L30" s="76">
        <v>11.7</v>
      </c>
      <c r="M30" s="77">
        <v>11.1</v>
      </c>
      <c r="N30" s="77">
        <v>10.6</v>
      </c>
      <c r="O30" s="78">
        <v>10.1</v>
      </c>
      <c r="P30" s="74" t="s">
        <v>110</v>
      </c>
      <c r="Q30" s="66" t="s">
        <v>56</v>
      </c>
      <c r="R30" s="49"/>
      <c r="S30" s="51" t="s">
        <v>169</v>
      </c>
      <c r="T30" s="51"/>
      <c r="U30" s="51" t="s">
        <v>169</v>
      </c>
    </row>
    <row r="31" spans="1:21" s="16" customFormat="1" ht="94.5">
      <c r="A31" s="62" t="s">
        <v>100</v>
      </c>
      <c r="B31" s="62" t="s">
        <v>170</v>
      </c>
      <c r="C31" s="62" t="s">
        <v>171</v>
      </c>
      <c r="D31" s="62" t="s">
        <v>38</v>
      </c>
      <c r="E31" s="62" t="s">
        <v>39</v>
      </c>
      <c r="F31" s="62" t="s">
        <v>40</v>
      </c>
      <c r="G31" s="62" t="s">
        <v>41</v>
      </c>
      <c r="H31" s="79" t="s">
        <v>172</v>
      </c>
      <c r="I31" s="97">
        <v>128861</v>
      </c>
      <c r="J31" s="75" t="s">
        <v>173</v>
      </c>
      <c r="K31" s="75" t="s">
        <v>174</v>
      </c>
      <c r="L31" s="97">
        <v>252920</v>
      </c>
      <c r="M31" s="99">
        <v>340428</v>
      </c>
      <c r="N31" s="99">
        <v>427936</v>
      </c>
      <c r="O31" s="99">
        <v>515444</v>
      </c>
      <c r="P31" s="97">
        <v>515444</v>
      </c>
      <c r="Q31" s="97" t="s">
        <v>175</v>
      </c>
      <c r="R31" s="54">
        <v>337457</v>
      </c>
      <c r="S31" s="53" t="s">
        <v>176</v>
      </c>
      <c r="T31" s="55">
        <v>452932</v>
      </c>
      <c r="U31" s="53" t="s">
        <v>177</v>
      </c>
    </row>
    <row r="32" spans="1:21" s="16" customFormat="1" ht="409.6">
      <c r="A32" s="62" t="s">
        <v>35</v>
      </c>
      <c r="B32" s="62" t="s">
        <v>36</v>
      </c>
      <c r="C32" s="62" t="s">
        <v>37</v>
      </c>
      <c r="D32" s="62" t="s">
        <v>38</v>
      </c>
      <c r="E32" s="62" t="s">
        <v>39</v>
      </c>
      <c r="F32" s="62" t="s">
        <v>40</v>
      </c>
      <c r="G32" s="62" t="s">
        <v>41</v>
      </c>
      <c r="H32" s="73" t="s">
        <v>178</v>
      </c>
      <c r="I32" s="100">
        <v>348</v>
      </c>
      <c r="J32" s="75" t="s">
        <v>179</v>
      </c>
      <c r="K32" s="75" t="s">
        <v>180</v>
      </c>
      <c r="L32" s="101">
        <v>450</v>
      </c>
      <c r="M32" s="77">
        <v>500</v>
      </c>
      <c r="N32" s="77">
        <v>550</v>
      </c>
      <c r="O32" s="77">
        <v>600</v>
      </c>
      <c r="P32" s="100">
        <v>600</v>
      </c>
      <c r="Q32" s="66" t="s">
        <v>56</v>
      </c>
      <c r="R32" s="49">
        <v>724</v>
      </c>
      <c r="S32" s="51" t="s">
        <v>181</v>
      </c>
      <c r="T32" s="51">
        <v>0</v>
      </c>
      <c r="U32" s="53" t="s">
        <v>182</v>
      </c>
    </row>
    <row r="33" spans="1:21" s="16" customFormat="1" ht="294">
      <c r="A33" s="62" t="s">
        <v>35</v>
      </c>
      <c r="B33" s="62" t="s">
        <v>36</v>
      </c>
      <c r="C33" s="62" t="s">
        <v>37</v>
      </c>
      <c r="D33" s="62" t="s">
        <v>38</v>
      </c>
      <c r="E33" s="62" t="s">
        <v>183</v>
      </c>
      <c r="F33" s="62" t="s">
        <v>184</v>
      </c>
      <c r="G33" s="62" t="s">
        <v>185</v>
      </c>
      <c r="H33" s="62" t="s">
        <v>186</v>
      </c>
      <c r="I33" s="72">
        <v>0</v>
      </c>
      <c r="J33" s="67" t="s">
        <v>187</v>
      </c>
      <c r="K33" s="67" t="s">
        <v>188</v>
      </c>
      <c r="L33" s="72">
        <v>0</v>
      </c>
      <c r="M33" s="102">
        <v>1</v>
      </c>
      <c r="N33" s="102">
        <v>1</v>
      </c>
      <c r="O33" s="102">
        <v>1</v>
      </c>
      <c r="P33" s="102">
        <v>1</v>
      </c>
      <c r="Q33" s="87" t="s">
        <v>189</v>
      </c>
      <c r="R33" s="49">
        <v>0</v>
      </c>
      <c r="S33" s="51" t="s">
        <v>190</v>
      </c>
      <c r="T33" s="52">
        <v>1</v>
      </c>
      <c r="U33" s="53" t="s">
        <v>191</v>
      </c>
    </row>
    <row r="34" spans="1:21" s="16" customFormat="1" ht="110.25">
      <c r="A34" s="62" t="s">
        <v>35</v>
      </c>
      <c r="B34" s="62" t="s">
        <v>36</v>
      </c>
      <c r="C34" s="62" t="s">
        <v>37</v>
      </c>
      <c r="D34" s="62" t="s">
        <v>38</v>
      </c>
      <c r="E34" s="62" t="s">
        <v>39</v>
      </c>
      <c r="F34" s="62" t="s">
        <v>154</v>
      </c>
      <c r="G34" s="62" t="s">
        <v>185</v>
      </c>
      <c r="H34" s="62" t="s">
        <v>192</v>
      </c>
      <c r="I34" s="102">
        <v>1</v>
      </c>
      <c r="J34" s="61" t="s">
        <v>193</v>
      </c>
      <c r="K34" s="61" t="s">
        <v>194</v>
      </c>
      <c r="L34" s="102">
        <v>1</v>
      </c>
      <c r="M34" s="102">
        <v>1</v>
      </c>
      <c r="N34" s="102">
        <v>1</v>
      </c>
      <c r="O34" s="102">
        <v>1</v>
      </c>
      <c r="P34" s="102">
        <v>1</v>
      </c>
      <c r="Q34" s="87" t="s">
        <v>189</v>
      </c>
      <c r="R34" s="49">
        <v>100</v>
      </c>
      <c r="S34" s="51" t="s">
        <v>195</v>
      </c>
      <c r="T34" s="52">
        <v>1</v>
      </c>
      <c r="U34" s="51" t="s">
        <v>196</v>
      </c>
    </row>
    <row r="35" spans="1:21" s="16" customFormat="1" ht="110.25">
      <c r="A35" s="62" t="s">
        <v>35</v>
      </c>
      <c r="B35" s="62" t="s">
        <v>36</v>
      </c>
      <c r="C35" s="62" t="s">
        <v>37</v>
      </c>
      <c r="D35" s="62" t="s">
        <v>38</v>
      </c>
      <c r="E35" s="62" t="s">
        <v>39</v>
      </c>
      <c r="F35" s="62" t="s">
        <v>197</v>
      </c>
      <c r="G35" s="62" t="s">
        <v>185</v>
      </c>
      <c r="H35" s="103" t="s">
        <v>198</v>
      </c>
      <c r="I35" s="104">
        <v>0</v>
      </c>
      <c r="J35" s="68" t="s">
        <v>199</v>
      </c>
      <c r="K35" s="105" t="s">
        <v>200</v>
      </c>
      <c r="L35" s="104">
        <v>1</v>
      </c>
      <c r="M35" s="104">
        <v>0</v>
      </c>
      <c r="N35" s="104">
        <v>0</v>
      </c>
      <c r="O35" s="104">
        <v>0</v>
      </c>
      <c r="P35" s="104">
        <v>1</v>
      </c>
      <c r="Q35" s="66" t="s">
        <v>201</v>
      </c>
      <c r="R35" s="49"/>
      <c r="S35" s="51"/>
      <c r="T35" s="51"/>
      <c r="U35" s="51"/>
    </row>
    <row r="36" spans="1:21" s="16" customFormat="1" ht="204.75">
      <c r="A36" s="62" t="s">
        <v>35</v>
      </c>
      <c r="B36" s="62" t="s">
        <v>36</v>
      </c>
      <c r="C36" s="62" t="s">
        <v>37</v>
      </c>
      <c r="D36" s="62" t="s">
        <v>38</v>
      </c>
      <c r="E36" s="62" t="s">
        <v>39</v>
      </c>
      <c r="F36" s="62" t="s">
        <v>197</v>
      </c>
      <c r="G36" s="62" t="s">
        <v>185</v>
      </c>
      <c r="H36" s="103" t="s">
        <v>202</v>
      </c>
      <c r="I36" s="104">
        <v>0</v>
      </c>
      <c r="J36" s="68" t="s">
        <v>203</v>
      </c>
      <c r="K36" s="105" t="s">
        <v>72</v>
      </c>
      <c r="L36" s="104" t="s">
        <v>204</v>
      </c>
      <c r="M36" s="104" t="s">
        <v>204</v>
      </c>
      <c r="N36" s="104">
        <v>0</v>
      </c>
      <c r="O36" s="104">
        <v>0</v>
      </c>
      <c r="P36" s="104">
        <v>1</v>
      </c>
      <c r="Q36" s="66" t="s">
        <v>205</v>
      </c>
      <c r="R36" s="49">
        <v>0</v>
      </c>
      <c r="S36" s="51" t="s">
        <v>206</v>
      </c>
      <c r="T36" s="52">
        <v>0.15</v>
      </c>
      <c r="U36" s="53" t="s">
        <v>207</v>
      </c>
    </row>
    <row r="37" spans="1:21" s="16" customFormat="1" ht="204.75">
      <c r="A37" s="62" t="s">
        <v>35</v>
      </c>
      <c r="B37" s="62" t="s">
        <v>36</v>
      </c>
      <c r="C37" s="62" t="s">
        <v>37</v>
      </c>
      <c r="D37" s="62" t="s">
        <v>38</v>
      </c>
      <c r="E37" s="62" t="s">
        <v>183</v>
      </c>
      <c r="F37" s="62" t="s">
        <v>208</v>
      </c>
      <c r="G37" s="62" t="s">
        <v>209</v>
      </c>
      <c r="H37" s="103" t="s">
        <v>210</v>
      </c>
      <c r="I37" s="104">
        <v>0</v>
      </c>
      <c r="J37" s="103" t="s">
        <v>211</v>
      </c>
      <c r="K37" s="103" t="s">
        <v>212</v>
      </c>
      <c r="L37" s="104">
        <v>0</v>
      </c>
      <c r="M37" s="104">
        <v>1</v>
      </c>
      <c r="N37" s="104">
        <v>1</v>
      </c>
      <c r="O37" s="104">
        <v>1</v>
      </c>
      <c r="P37" s="104">
        <v>3</v>
      </c>
      <c r="Q37" s="66" t="s">
        <v>213</v>
      </c>
      <c r="R37" s="49">
        <v>0</v>
      </c>
      <c r="S37" s="51" t="s">
        <v>214</v>
      </c>
      <c r="T37" s="52">
        <v>0.01</v>
      </c>
      <c r="U37" s="53" t="s">
        <v>215</v>
      </c>
    </row>
    <row r="38" spans="1:21" s="16" customFormat="1" ht="217.5">
      <c r="A38" s="62" t="s">
        <v>35</v>
      </c>
      <c r="B38" s="62" t="s">
        <v>36</v>
      </c>
      <c r="C38" s="62" t="s">
        <v>37</v>
      </c>
      <c r="D38" s="62" t="s">
        <v>38</v>
      </c>
      <c r="E38" s="62" t="s">
        <v>183</v>
      </c>
      <c r="F38" s="62" t="s">
        <v>208</v>
      </c>
      <c r="G38" s="62" t="s">
        <v>209</v>
      </c>
      <c r="H38" s="106" t="s">
        <v>216</v>
      </c>
      <c r="I38" s="104">
        <v>4</v>
      </c>
      <c r="J38" s="103" t="s">
        <v>217</v>
      </c>
      <c r="K38" s="103" t="s">
        <v>218</v>
      </c>
      <c r="L38" s="104">
        <v>4</v>
      </c>
      <c r="M38" s="104">
        <v>4</v>
      </c>
      <c r="N38" s="104">
        <v>4</v>
      </c>
      <c r="O38" s="104">
        <v>4</v>
      </c>
      <c r="P38" s="104">
        <v>16</v>
      </c>
      <c r="Q38" s="66" t="s">
        <v>213</v>
      </c>
      <c r="R38" s="49">
        <v>0</v>
      </c>
      <c r="S38" s="51" t="s">
        <v>214</v>
      </c>
      <c r="T38" s="52">
        <v>0.04</v>
      </c>
      <c r="U38" s="53" t="s">
        <v>219</v>
      </c>
    </row>
    <row r="39" spans="1:21" s="16" customFormat="1" ht="157.5">
      <c r="A39" s="62" t="s">
        <v>35</v>
      </c>
      <c r="B39" s="62" t="s">
        <v>49</v>
      </c>
      <c r="C39" s="62" t="s">
        <v>50</v>
      </c>
      <c r="D39" s="62" t="s">
        <v>38</v>
      </c>
      <c r="E39" s="62" t="s">
        <v>220</v>
      </c>
      <c r="F39" s="62" t="s">
        <v>221</v>
      </c>
      <c r="G39" s="62" t="s">
        <v>222</v>
      </c>
      <c r="H39" s="62" t="s">
        <v>223</v>
      </c>
      <c r="I39" s="72">
        <v>1</v>
      </c>
      <c r="J39" s="68" t="s">
        <v>224</v>
      </c>
      <c r="K39" s="68" t="s">
        <v>225</v>
      </c>
      <c r="L39" s="67">
        <v>0</v>
      </c>
      <c r="M39" s="67">
        <v>2</v>
      </c>
      <c r="N39" s="67">
        <v>0</v>
      </c>
      <c r="O39" s="67">
        <v>0</v>
      </c>
      <c r="P39" s="67">
        <v>2</v>
      </c>
      <c r="Q39" s="66" t="s">
        <v>226</v>
      </c>
      <c r="R39" s="49">
        <v>0</v>
      </c>
      <c r="S39" s="51" t="s">
        <v>227</v>
      </c>
      <c r="T39" s="52" t="s">
        <v>204</v>
      </c>
      <c r="U39" s="53" t="s">
        <v>228</v>
      </c>
    </row>
    <row r="40" spans="1:21" s="16" customFormat="1" ht="157.5">
      <c r="A40" s="62" t="s">
        <v>35</v>
      </c>
      <c r="B40" s="62" t="s">
        <v>49</v>
      </c>
      <c r="C40" s="62" t="s">
        <v>50</v>
      </c>
      <c r="D40" s="62" t="s">
        <v>38</v>
      </c>
      <c r="E40" s="62" t="s">
        <v>39</v>
      </c>
      <c r="F40" s="62" t="s">
        <v>229</v>
      </c>
      <c r="G40" s="62" t="s">
        <v>41</v>
      </c>
      <c r="H40" s="62" t="s">
        <v>230</v>
      </c>
      <c r="I40" s="87">
        <v>0</v>
      </c>
      <c r="J40" s="61" t="s">
        <v>231</v>
      </c>
      <c r="K40" s="62" t="s">
        <v>232</v>
      </c>
      <c r="L40" s="102">
        <v>0</v>
      </c>
      <c r="M40" s="102">
        <v>0.3</v>
      </c>
      <c r="N40" s="102">
        <v>0.5</v>
      </c>
      <c r="O40" s="102">
        <v>0.2</v>
      </c>
      <c r="P40" s="102">
        <v>1</v>
      </c>
      <c r="Q40" s="66" t="s">
        <v>46</v>
      </c>
      <c r="R40" s="57">
        <v>0.05</v>
      </c>
      <c r="S40" s="51" t="s">
        <v>233</v>
      </c>
      <c r="T40" s="52">
        <v>0.3</v>
      </c>
      <c r="U40" s="60" t="s">
        <v>234</v>
      </c>
    </row>
    <row r="41" spans="1:21" s="16" customFormat="1" ht="157.5">
      <c r="A41" s="62" t="s">
        <v>35</v>
      </c>
      <c r="B41" s="62" t="s">
        <v>49</v>
      </c>
      <c r="C41" s="62" t="s">
        <v>50</v>
      </c>
      <c r="D41" s="62" t="s">
        <v>38</v>
      </c>
      <c r="E41" s="62" t="s">
        <v>39</v>
      </c>
      <c r="F41" s="62" t="s">
        <v>229</v>
      </c>
      <c r="G41" s="62" t="s">
        <v>41</v>
      </c>
      <c r="H41" s="62" t="s">
        <v>235</v>
      </c>
      <c r="I41" s="63" t="s">
        <v>236</v>
      </c>
      <c r="J41" s="63" t="s">
        <v>237</v>
      </c>
      <c r="K41" s="63" t="s">
        <v>238</v>
      </c>
      <c r="L41" s="107">
        <v>0.73</v>
      </c>
      <c r="M41" s="107">
        <v>0.75</v>
      </c>
      <c r="N41" s="107">
        <v>0.8</v>
      </c>
      <c r="O41" s="107">
        <v>0.85</v>
      </c>
      <c r="P41" s="102">
        <v>0.85</v>
      </c>
      <c r="Q41" s="66" t="s">
        <v>46</v>
      </c>
      <c r="R41" s="57">
        <v>0.73</v>
      </c>
      <c r="S41" s="51" t="s">
        <v>239</v>
      </c>
      <c r="T41" s="52">
        <v>0.71</v>
      </c>
      <c r="U41" s="51" t="s">
        <v>240</v>
      </c>
    </row>
    <row r="42" spans="1:21" s="16" customFormat="1" ht="157.5">
      <c r="A42" s="62" t="s">
        <v>35</v>
      </c>
      <c r="B42" s="62" t="s">
        <v>49</v>
      </c>
      <c r="C42" s="62" t="s">
        <v>50</v>
      </c>
      <c r="D42" s="62" t="s">
        <v>38</v>
      </c>
      <c r="E42" s="62" t="s">
        <v>39</v>
      </c>
      <c r="F42" s="62" t="s">
        <v>197</v>
      </c>
      <c r="G42" s="62" t="s">
        <v>41</v>
      </c>
      <c r="H42" s="62" t="s">
        <v>241</v>
      </c>
      <c r="I42" s="67">
        <v>0</v>
      </c>
      <c r="J42" s="61" t="s">
        <v>242</v>
      </c>
      <c r="K42" s="61" t="s">
        <v>243</v>
      </c>
      <c r="L42" s="102">
        <v>1</v>
      </c>
      <c r="M42" s="102">
        <v>1</v>
      </c>
      <c r="N42" s="102">
        <v>1</v>
      </c>
      <c r="O42" s="102">
        <v>1</v>
      </c>
      <c r="P42" s="102">
        <v>1</v>
      </c>
      <c r="Q42" s="66" t="s">
        <v>46</v>
      </c>
      <c r="R42" s="57">
        <v>1</v>
      </c>
      <c r="S42" s="51" t="s">
        <v>244</v>
      </c>
      <c r="T42" s="51" t="s">
        <v>245</v>
      </c>
      <c r="U42" s="51" t="s">
        <v>246</v>
      </c>
    </row>
    <row r="43" spans="1:21" s="16" customFormat="1" ht="157.5">
      <c r="A43" s="62" t="s">
        <v>35</v>
      </c>
      <c r="B43" s="62" t="s">
        <v>49</v>
      </c>
      <c r="C43" s="62" t="s">
        <v>50</v>
      </c>
      <c r="D43" s="62" t="s">
        <v>38</v>
      </c>
      <c r="E43" s="62" t="s">
        <v>39</v>
      </c>
      <c r="F43" s="62" t="s">
        <v>197</v>
      </c>
      <c r="G43" s="62" t="s">
        <v>41</v>
      </c>
      <c r="H43" s="62" t="s">
        <v>247</v>
      </c>
      <c r="I43" s="72">
        <v>1</v>
      </c>
      <c r="J43" s="61" t="s">
        <v>248</v>
      </c>
      <c r="K43" s="61" t="s">
        <v>249</v>
      </c>
      <c r="L43" s="104">
        <v>1</v>
      </c>
      <c r="M43" s="72">
        <v>0</v>
      </c>
      <c r="N43" s="72">
        <v>0</v>
      </c>
      <c r="O43" s="72">
        <v>0</v>
      </c>
      <c r="P43" s="104">
        <v>1</v>
      </c>
      <c r="Q43" s="74" t="s">
        <v>97</v>
      </c>
      <c r="R43" s="49"/>
      <c r="S43" s="51"/>
      <c r="T43" s="51">
        <v>1</v>
      </c>
      <c r="U43" s="51" t="s">
        <v>250</v>
      </c>
    </row>
    <row r="44" spans="1:21" s="16" customFormat="1" ht="157.5">
      <c r="A44" s="62" t="s">
        <v>35</v>
      </c>
      <c r="B44" s="62" t="s">
        <v>49</v>
      </c>
      <c r="C44" s="62" t="s">
        <v>50</v>
      </c>
      <c r="D44" s="62" t="s">
        <v>38</v>
      </c>
      <c r="E44" s="62" t="s">
        <v>39</v>
      </c>
      <c r="F44" s="62" t="s">
        <v>197</v>
      </c>
      <c r="G44" s="62" t="s">
        <v>41</v>
      </c>
      <c r="H44" s="62" t="s">
        <v>247</v>
      </c>
      <c r="I44" s="72">
        <v>0</v>
      </c>
      <c r="J44" s="106" t="s">
        <v>251</v>
      </c>
      <c r="K44" s="61" t="s">
        <v>252</v>
      </c>
      <c r="L44" s="72">
        <v>0</v>
      </c>
      <c r="M44" s="72">
        <v>114</v>
      </c>
      <c r="N44" s="72">
        <v>38</v>
      </c>
      <c r="O44" s="72">
        <v>38</v>
      </c>
      <c r="P44" s="72">
        <v>190</v>
      </c>
      <c r="Q44" s="74" t="s">
        <v>97</v>
      </c>
      <c r="R44" s="49">
        <v>2</v>
      </c>
      <c r="S44" s="51" t="s">
        <v>253</v>
      </c>
      <c r="T44" s="51">
        <v>8</v>
      </c>
      <c r="U44" s="53" t="s">
        <v>254</v>
      </c>
    </row>
    <row r="45" spans="1:21" s="16" customFormat="1" ht="409.6">
      <c r="A45" s="62" t="s">
        <v>35</v>
      </c>
      <c r="B45" s="62" t="s">
        <v>49</v>
      </c>
      <c r="C45" s="62" t="s">
        <v>50</v>
      </c>
      <c r="D45" s="62" t="s">
        <v>38</v>
      </c>
      <c r="E45" s="62" t="s">
        <v>39</v>
      </c>
      <c r="F45" s="62" t="s">
        <v>197</v>
      </c>
      <c r="G45" s="62" t="s">
        <v>93</v>
      </c>
      <c r="H45" s="62" t="s">
        <v>255</v>
      </c>
      <c r="I45" s="67">
        <v>0</v>
      </c>
      <c r="J45" s="61" t="s">
        <v>256</v>
      </c>
      <c r="K45" s="61" t="s">
        <v>257</v>
      </c>
      <c r="L45" s="66">
        <v>0</v>
      </c>
      <c r="M45" s="72">
        <v>1</v>
      </c>
      <c r="N45" s="72">
        <v>0</v>
      </c>
      <c r="O45" s="72">
        <v>0</v>
      </c>
      <c r="P45" s="72">
        <v>1</v>
      </c>
      <c r="Q45" s="74" t="s">
        <v>97</v>
      </c>
      <c r="R45" s="49">
        <v>0</v>
      </c>
      <c r="S45" s="51" t="s">
        <v>258</v>
      </c>
      <c r="T45" s="121">
        <v>0.8</v>
      </c>
      <c r="U45" s="122" t="s">
        <v>259</v>
      </c>
    </row>
    <row r="46" spans="1:21" s="16" customFormat="1" ht="157.5">
      <c r="A46" s="62" t="s">
        <v>35</v>
      </c>
      <c r="B46" s="62" t="s">
        <v>49</v>
      </c>
      <c r="C46" s="62" t="s">
        <v>50</v>
      </c>
      <c r="D46" s="62" t="s">
        <v>38</v>
      </c>
      <c r="E46" s="62" t="s">
        <v>39</v>
      </c>
      <c r="F46" s="62" t="s">
        <v>197</v>
      </c>
      <c r="G46" s="62" t="s">
        <v>41</v>
      </c>
      <c r="H46" s="62" t="s">
        <v>260</v>
      </c>
      <c r="I46" s="72">
        <v>0</v>
      </c>
      <c r="J46" s="61" t="s">
        <v>261</v>
      </c>
      <c r="K46" s="61" t="s">
        <v>262</v>
      </c>
      <c r="L46" s="72">
        <v>0</v>
      </c>
      <c r="M46" s="102">
        <v>1</v>
      </c>
      <c r="N46" s="72">
        <v>0</v>
      </c>
      <c r="O46" s="72">
        <v>0</v>
      </c>
      <c r="P46" s="102">
        <v>1</v>
      </c>
      <c r="Q46" s="74" t="s">
        <v>97</v>
      </c>
      <c r="R46" s="49">
        <v>1051</v>
      </c>
      <c r="S46" s="51" t="s">
        <v>263</v>
      </c>
      <c r="T46" s="51">
        <v>1870</v>
      </c>
      <c r="U46" s="51" t="s">
        <v>264</v>
      </c>
    </row>
    <row r="47" spans="1:21" ht="409.5">
      <c r="A47" s="62" t="s">
        <v>35</v>
      </c>
      <c r="B47" s="62" t="s">
        <v>49</v>
      </c>
      <c r="C47" s="62" t="s">
        <v>50</v>
      </c>
      <c r="D47" s="62" t="s">
        <v>38</v>
      </c>
      <c r="E47" s="62" t="s">
        <v>220</v>
      </c>
      <c r="F47" s="62" t="s">
        <v>221</v>
      </c>
      <c r="G47" s="62" t="s">
        <v>222</v>
      </c>
      <c r="H47" s="62" t="s">
        <v>265</v>
      </c>
      <c r="I47" s="67" t="s">
        <v>266</v>
      </c>
      <c r="J47" s="68" t="s">
        <v>267</v>
      </c>
      <c r="K47" s="108" t="s">
        <v>268</v>
      </c>
      <c r="L47" s="109">
        <v>1</v>
      </c>
      <c r="M47" s="102" t="s">
        <v>214</v>
      </c>
      <c r="N47" s="102" t="s">
        <v>214</v>
      </c>
      <c r="O47" s="102" t="s">
        <v>214</v>
      </c>
      <c r="P47" s="109">
        <v>1</v>
      </c>
      <c r="Q47" s="66" t="s">
        <v>226</v>
      </c>
      <c r="R47" s="57">
        <v>0.3</v>
      </c>
      <c r="S47" s="56" t="s">
        <v>269</v>
      </c>
      <c r="T47" s="58">
        <v>0.7</v>
      </c>
      <c r="U47" s="56" t="s">
        <v>270</v>
      </c>
    </row>
    <row r="48" spans="1:21" ht="225">
      <c r="A48" s="62" t="s">
        <v>35</v>
      </c>
      <c r="B48" s="62" t="s">
        <v>49</v>
      </c>
      <c r="C48" s="62" t="s">
        <v>50</v>
      </c>
      <c r="D48" s="62" t="s">
        <v>38</v>
      </c>
      <c r="E48" s="62" t="s">
        <v>220</v>
      </c>
      <c r="F48" s="62" t="s">
        <v>222</v>
      </c>
      <c r="G48" s="62" t="s">
        <v>222</v>
      </c>
      <c r="H48" s="62" t="s">
        <v>271</v>
      </c>
      <c r="I48" s="72">
        <v>0</v>
      </c>
      <c r="J48" s="68" t="s">
        <v>272</v>
      </c>
      <c r="K48" s="68" t="s">
        <v>273</v>
      </c>
      <c r="L48" s="102" t="s">
        <v>214</v>
      </c>
      <c r="M48" s="109">
        <v>1</v>
      </c>
      <c r="N48" s="102" t="s">
        <v>214</v>
      </c>
      <c r="O48" s="102" t="s">
        <v>214</v>
      </c>
      <c r="P48" s="110">
        <v>1</v>
      </c>
      <c r="Q48" s="66" t="s">
        <v>226</v>
      </c>
      <c r="R48" s="49">
        <v>0</v>
      </c>
      <c r="S48" s="50" t="s">
        <v>227</v>
      </c>
      <c r="T48" s="58" t="s">
        <v>274</v>
      </c>
      <c r="U48" s="56" t="s">
        <v>275</v>
      </c>
    </row>
    <row r="49" spans="1:21" ht="157.5">
      <c r="A49" s="62" t="s">
        <v>35</v>
      </c>
      <c r="B49" s="62" t="s">
        <v>36</v>
      </c>
      <c r="C49" s="62" t="s">
        <v>50</v>
      </c>
      <c r="D49" s="62" t="s">
        <v>38</v>
      </c>
      <c r="E49" s="62" t="s">
        <v>39</v>
      </c>
      <c r="F49" s="62" t="s">
        <v>40</v>
      </c>
      <c r="G49" s="62" t="s">
        <v>120</v>
      </c>
      <c r="H49" s="62" t="s">
        <v>276</v>
      </c>
      <c r="I49" s="104">
        <v>0</v>
      </c>
      <c r="J49" s="103" t="s">
        <v>277</v>
      </c>
      <c r="K49" s="103" t="s">
        <v>278</v>
      </c>
      <c r="L49" s="104">
        <v>0</v>
      </c>
      <c r="M49" s="104">
        <v>0</v>
      </c>
      <c r="N49" s="104">
        <v>0</v>
      </c>
      <c r="O49" s="104">
        <v>1</v>
      </c>
      <c r="P49" s="104">
        <v>1</v>
      </c>
      <c r="Q49" s="66" t="s">
        <v>124</v>
      </c>
      <c r="R49" s="49">
        <v>0</v>
      </c>
      <c r="S49" s="50" t="s">
        <v>279</v>
      </c>
      <c r="T49" s="50">
        <v>0</v>
      </c>
      <c r="U49" s="56" t="s">
        <v>279</v>
      </c>
    </row>
    <row r="50" spans="1:21" ht="210">
      <c r="A50" s="62" t="s">
        <v>35</v>
      </c>
      <c r="B50" s="62" t="s">
        <v>36</v>
      </c>
      <c r="C50" s="62" t="s">
        <v>50</v>
      </c>
      <c r="D50" s="62" t="s">
        <v>38</v>
      </c>
      <c r="E50" s="62" t="s">
        <v>39</v>
      </c>
      <c r="F50" s="62" t="s">
        <v>40</v>
      </c>
      <c r="G50" s="62" t="s">
        <v>120</v>
      </c>
      <c r="H50" s="62" t="s">
        <v>276</v>
      </c>
      <c r="I50" s="104">
        <v>0</v>
      </c>
      <c r="J50" s="103" t="s">
        <v>280</v>
      </c>
      <c r="K50" s="103" t="s">
        <v>281</v>
      </c>
      <c r="L50" s="104">
        <v>0</v>
      </c>
      <c r="M50" s="104">
        <v>1</v>
      </c>
      <c r="N50" s="104">
        <v>0</v>
      </c>
      <c r="O50" s="104">
        <v>0</v>
      </c>
      <c r="P50" s="104">
        <v>1</v>
      </c>
      <c r="Q50" s="66" t="s">
        <v>124</v>
      </c>
      <c r="R50" s="49">
        <v>0</v>
      </c>
      <c r="S50" s="56" t="s">
        <v>282</v>
      </c>
      <c r="T50" s="50">
        <v>0</v>
      </c>
      <c r="U50" s="56" t="s">
        <v>283</v>
      </c>
    </row>
    <row r="51" spans="1:21" ht="157.5">
      <c r="A51" s="62" t="s">
        <v>35</v>
      </c>
      <c r="B51" s="62" t="s">
        <v>36</v>
      </c>
      <c r="C51" s="62" t="s">
        <v>50</v>
      </c>
      <c r="D51" s="62" t="s">
        <v>38</v>
      </c>
      <c r="E51" s="62" t="s">
        <v>39</v>
      </c>
      <c r="F51" s="62" t="s">
        <v>40</v>
      </c>
      <c r="G51" s="62" t="s">
        <v>120</v>
      </c>
      <c r="H51" s="62" t="s">
        <v>284</v>
      </c>
      <c r="I51" s="104">
        <v>0</v>
      </c>
      <c r="J51" s="103" t="s">
        <v>285</v>
      </c>
      <c r="K51" s="103" t="s">
        <v>286</v>
      </c>
      <c r="L51" s="104">
        <v>1</v>
      </c>
      <c r="M51" s="104">
        <v>0</v>
      </c>
      <c r="N51" s="104">
        <v>0</v>
      </c>
      <c r="O51" s="104">
        <v>0</v>
      </c>
      <c r="P51" s="104">
        <v>1</v>
      </c>
      <c r="Q51" s="66" t="s">
        <v>124</v>
      </c>
      <c r="R51" s="49">
        <v>0</v>
      </c>
      <c r="S51" s="50" t="s">
        <v>287</v>
      </c>
      <c r="T51" s="50">
        <v>1</v>
      </c>
      <c r="U51" s="56" t="s">
        <v>288</v>
      </c>
    </row>
    <row r="52" spans="1:21" ht="409.5">
      <c r="A52" s="62" t="s">
        <v>35</v>
      </c>
      <c r="B52" s="62" t="s">
        <v>36</v>
      </c>
      <c r="C52" s="62" t="s">
        <v>50</v>
      </c>
      <c r="D52" s="62" t="s">
        <v>38</v>
      </c>
      <c r="E52" s="62" t="s">
        <v>39</v>
      </c>
      <c r="F52" s="62" t="s">
        <v>289</v>
      </c>
      <c r="G52" s="62" t="s">
        <v>290</v>
      </c>
      <c r="H52" s="62" t="s">
        <v>291</v>
      </c>
      <c r="I52" s="72">
        <v>0</v>
      </c>
      <c r="J52" s="61" t="s">
        <v>292</v>
      </c>
      <c r="K52" s="62" t="s">
        <v>293</v>
      </c>
      <c r="L52" s="102">
        <v>1</v>
      </c>
      <c r="M52" s="102">
        <v>1</v>
      </c>
      <c r="N52" s="102">
        <v>1</v>
      </c>
      <c r="O52" s="102">
        <v>1</v>
      </c>
      <c r="P52" s="102">
        <v>1</v>
      </c>
      <c r="Q52" s="67" t="s">
        <v>294</v>
      </c>
      <c r="R52" s="57">
        <v>0.62</v>
      </c>
      <c r="S52" s="50" t="s">
        <v>295</v>
      </c>
      <c r="T52" s="58">
        <v>0.86670000000000003</v>
      </c>
      <c r="U52" s="56" t="s">
        <v>296</v>
      </c>
    </row>
    <row r="53" spans="1:21" ht="409.5">
      <c r="A53" s="62" t="s">
        <v>35</v>
      </c>
      <c r="B53" s="62" t="s">
        <v>36</v>
      </c>
      <c r="C53" s="62" t="s">
        <v>50</v>
      </c>
      <c r="D53" s="62" t="s">
        <v>38</v>
      </c>
      <c r="E53" s="62" t="s">
        <v>39</v>
      </c>
      <c r="F53" s="62" t="s">
        <v>289</v>
      </c>
      <c r="G53" s="62" t="s">
        <v>290</v>
      </c>
      <c r="H53" s="103" t="s">
        <v>297</v>
      </c>
      <c r="I53" s="111" t="s">
        <v>298</v>
      </c>
      <c r="J53" s="112" t="s">
        <v>299</v>
      </c>
      <c r="K53" s="112" t="s">
        <v>300</v>
      </c>
      <c r="L53" s="67">
        <v>0</v>
      </c>
      <c r="M53" s="67">
        <v>1</v>
      </c>
      <c r="N53" s="67">
        <v>2</v>
      </c>
      <c r="O53" s="67">
        <v>1</v>
      </c>
      <c r="P53" s="67">
        <v>4</v>
      </c>
      <c r="Q53" s="66" t="s">
        <v>56</v>
      </c>
      <c r="R53" s="49"/>
      <c r="S53" s="50"/>
      <c r="T53" s="58">
        <v>1</v>
      </c>
      <c r="U53" s="56" t="s">
        <v>301</v>
      </c>
    </row>
    <row r="54" spans="1:21" ht="180">
      <c r="A54" s="62" t="s">
        <v>35</v>
      </c>
      <c r="B54" s="62" t="s">
        <v>36</v>
      </c>
      <c r="C54" s="62" t="s">
        <v>37</v>
      </c>
      <c r="D54" s="62" t="s">
        <v>38</v>
      </c>
      <c r="E54" s="62" t="s">
        <v>39</v>
      </c>
      <c r="F54" s="62" t="s">
        <v>197</v>
      </c>
      <c r="G54" s="62" t="s">
        <v>185</v>
      </c>
      <c r="H54" s="62" t="s">
        <v>302</v>
      </c>
      <c r="I54" s="104">
        <v>0</v>
      </c>
      <c r="J54" s="105" t="s">
        <v>303</v>
      </c>
      <c r="K54" s="105" t="s">
        <v>304</v>
      </c>
      <c r="L54" s="88">
        <v>1</v>
      </c>
      <c r="M54" s="88">
        <v>1</v>
      </c>
      <c r="N54" s="88">
        <v>0</v>
      </c>
      <c r="O54" s="88">
        <v>0</v>
      </c>
      <c r="P54" s="88">
        <v>1</v>
      </c>
      <c r="Q54" s="113" t="s">
        <v>305</v>
      </c>
      <c r="R54" s="49">
        <v>0</v>
      </c>
      <c r="S54" s="50" t="s">
        <v>206</v>
      </c>
      <c r="T54" s="58">
        <v>0.9</v>
      </c>
      <c r="U54" s="56" t="s">
        <v>306</v>
      </c>
    </row>
    <row r="55" spans="1:21" ht="409.5">
      <c r="A55" s="62" t="s">
        <v>35</v>
      </c>
      <c r="B55" s="62" t="s">
        <v>36</v>
      </c>
      <c r="C55" s="62" t="s">
        <v>37</v>
      </c>
      <c r="D55" s="62" t="s">
        <v>38</v>
      </c>
      <c r="E55" s="62" t="s">
        <v>183</v>
      </c>
      <c r="F55" s="62" t="s">
        <v>208</v>
      </c>
      <c r="G55" s="62" t="s">
        <v>209</v>
      </c>
      <c r="H55" s="103" t="s">
        <v>307</v>
      </c>
      <c r="I55" s="104">
        <v>0</v>
      </c>
      <c r="J55" s="103" t="s">
        <v>308</v>
      </c>
      <c r="K55" s="106" t="s">
        <v>309</v>
      </c>
      <c r="L55" s="114">
        <v>0</v>
      </c>
      <c r="M55" s="115">
        <v>1</v>
      </c>
      <c r="N55" s="115">
        <v>1</v>
      </c>
      <c r="O55" s="115">
        <v>1</v>
      </c>
      <c r="P55" s="115">
        <v>1</v>
      </c>
      <c r="Q55" s="66" t="s">
        <v>213</v>
      </c>
      <c r="R55" s="49">
        <v>0</v>
      </c>
      <c r="S55" s="50" t="s">
        <v>214</v>
      </c>
      <c r="T55" s="58">
        <f>+(9/9)</f>
        <v>1</v>
      </c>
      <c r="U55" s="56" t="s">
        <v>310</v>
      </c>
    </row>
    <row r="56" spans="1:21" ht="409.5">
      <c r="A56" s="62" t="s">
        <v>35</v>
      </c>
      <c r="B56" s="62" t="s">
        <v>36</v>
      </c>
      <c r="C56" s="62" t="s">
        <v>37</v>
      </c>
      <c r="D56" s="62" t="s">
        <v>38</v>
      </c>
      <c r="E56" s="62" t="s">
        <v>183</v>
      </c>
      <c r="F56" s="62" t="s">
        <v>208</v>
      </c>
      <c r="G56" s="62" t="s">
        <v>209</v>
      </c>
      <c r="H56" s="103" t="s">
        <v>311</v>
      </c>
      <c r="I56" s="104">
        <v>0</v>
      </c>
      <c r="J56" s="103" t="s">
        <v>312</v>
      </c>
      <c r="K56" s="103" t="s">
        <v>313</v>
      </c>
      <c r="L56" s="114">
        <v>0</v>
      </c>
      <c r="M56" s="114">
        <v>2</v>
      </c>
      <c r="N56" s="114">
        <v>1</v>
      </c>
      <c r="O56" s="114">
        <v>0</v>
      </c>
      <c r="P56" s="114">
        <v>3</v>
      </c>
      <c r="Q56" s="66" t="s">
        <v>213</v>
      </c>
      <c r="R56" s="49">
        <v>0</v>
      </c>
      <c r="S56" s="50" t="s">
        <v>214</v>
      </c>
      <c r="T56" s="58">
        <v>1.9E-2</v>
      </c>
      <c r="U56" s="56" t="s">
        <v>314</v>
      </c>
    </row>
    <row r="57" spans="1:21" ht="409.5">
      <c r="A57" s="62" t="s">
        <v>35</v>
      </c>
      <c r="B57" s="62" t="s">
        <v>36</v>
      </c>
      <c r="C57" s="62" t="s">
        <v>37</v>
      </c>
      <c r="D57" s="62" t="s">
        <v>38</v>
      </c>
      <c r="E57" s="62" t="s">
        <v>183</v>
      </c>
      <c r="F57" s="62" t="s">
        <v>208</v>
      </c>
      <c r="G57" s="62" t="s">
        <v>209</v>
      </c>
      <c r="H57" s="103" t="s">
        <v>210</v>
      </c>
      <c r="I57" s="104">
        <v>0</v>
      </c>
      <c r="J57" s="103" t="s">
        <v>315</v>
      </c>
      <c r="K57" s="103" t="s">
        <v>316</v>
      </c>
      <c r="L57" s="114">
        <v>0</v>
      </c>
      <c r="M57" s="115">
        <v>0.3</v>
      </c>
      <c r="N57" s="115">
        <v>0.3</v>
      </c>
      <c r="O57" s="115">
        <v>0.4</v>
      </c>
      <c r="P57" s="115">
        <v>1</v>
      </c>
      <c r="Q57" s="66" t="s">
        <v>213</v>
      </c>
      <c r="R57" s="50">
        <v>0</v>
      </c>
      <c r="S57" s="50" t="s">
        <v>214</v>
      </c>
      <c r="T57" s="59">
        <v>0.3</v>
      </c>
      <c r="U57" s="56" t="s">
        <v>317</v>
      </c>
    </row>
    <row r="58" spans="1:21" ht="270">
      <c r="A58" s="62" t="s">
        <v>35</v>
      </c>
      <c r="B58" s="62" t="s">
        <v>36</v>
      </c>
      <c r="C58" s="62" t="s">
        <v>37</v>
      </c>
      <c r="D58" s="62" t="s">
        <v>38</v>
      </c>
      <c r="E58" s="62" t="s">
        <v>183</v>
      </c>
      <c r="F58" s="62" t="s">
        <v>208</v>
      </c>
      <c r="G58" s="62" t="s">
        <v>209</v>
      </c>
      <c r="H58" s="103" t="s">
        <v>318</v>
      </c>
      <c r="I58" s="104">
        <v>0</v>
      </c>
      <c r="J58" s="66" t="s">
        <v>72</v>
      </c>
      <c r="K58" s="103" t="s">
        <v>319</v>
      </c>
      <c r="L58" s="104">
        <v>0</v>
      </c>
      <c r="M58" s="104">
        <v>1</v>
      </c>
      <c r="N58" s="104">
        <v>0</v>
      </c>
      <c r="O58" s="104">
        <v>0</v>
      </c>
      <c r="P58" s="104">
        <v>1</v>
      </c>
      <c r="Q58" s="66" t="s">
        <v>213</v>
      </c>
      <c r="R58" s="50">
        <v>0</v>
      </c>
      <c r="S58" s="50" t="s">
        <v>214</v>
      </c>
      <c r="T58" s="58">
        <v>0.01</v>
      </c>
      <c r="U58" s="56" t="s">
        <v>320</v>
      </c>
    </row>
    <row r="59" spans="1:21" ht="190.15" customHeight="1">
      <c r="A59" s="62" t="s">
        <v>35</v>
      </c>
      <c r="B59" s="62" t="s">
        <v>49</v>
      </c>
      <c r="C59" s="62" t="s">
        <v>50</v>
      </c>
      <c r="D59" s="62" t="s">
        <v>38</v>
      </c>
      <c r="E59" s="62" t="s">
        <v>39</v>
      </c>
      <c r="F59" s="62" t="s">
        <v>40</v>
      </c>
      <c r="G59" s="62" t="s">
        <v>41</v>
      </c>
      <c r="H59" s="103" t="s">
        <v>321</v>
      </c>
      <c r="I59" s="116">
        <v>0.4526</v>
      </c>
      <c r="J59" s="62" t="s">
        <v>322</v>
      </c>
      <c r="K59" s="62" t="s">
        <v>323</v>
      </c>
      <c r="L59" s="117">
        <v>0.47</v>
      </c>
      <c r="M59" s="117">
        <v>0.48</v>
      </c>
      <c r="N59" s="117">
        <v>0.49</v>
      </c>
      <c r="O59" s="117">
        <v>0.5</v>
      </c>
      <c r="P59" s="117">
        <v>0.5</v>
      </c>
      <c r="Q59" s="66" t="s">
        <v>56</v>
      </c>
      <c r="R59" s="131">
        <v>52.11</v>
      </c>
      <c r="S59" s="129" t="s">
        <v>324</v>
      </c>
      <c r="T59" s="50">
        <v>0</v>
      </c>
      <c r="U59" s="130" t="s">
        <v>325</v>
      </c>
    </row>
    <row r="60" spans="1:21" ht="409.5">
      <c r="A60" s="62" t="s">
        <v>35</v>
      </c>
      <c r="B60" s="62" t="s">
        <v>49</v>
      </c>
      <c r="C60" s="62" t="s">
        <v>50</v>
      </c>
      <c r="D60" s="62" t="s">
        <v>38</v>
      </c>
      <c r="E60" s="62" t="s">
        <v>39</v>
      </c>
      <c r="F60" s="62" t="s">
        <v>40</v>
      </c>
      <c r="G60" s="62" t="s">
        <v>41</v>
      </c>
      <c r="H60" s="103" t="s">
        <v>326</v>
      </c>
      <c r="I60" s="104">
        <v>0</v>
      </c>
      <c r="J60" s="112" t="s">
        <v>327</v>
      </c>
      <c r="K60" s="112" t="s">
        <v>328</v>
      </c>
      <c r="L60" s="118">
        <v>2500000</v>
      </c>
      <c r="M60" s="118">
        <v>2500000</v>
      </c>
      <c r="N60" s="118">
        <v>2500000</v>
      </c>
      <c r="O60" s="118">
        <v>2500000</v>
      </c>
      <c r="P60" s="118">
        <v>10000000</v>
      </c>
      <c r="Q60" s="66" t="s">
        <v>56</v>
      </c>
      <c r="R60" s="133">
        <v>1794009</v>
      </c>
      <c r="S60" s="56" t="s">
        <v>329</v>
      </c>
      <c r="T60" s="133">
        <v>2519389</v>
      </c>
      <c r="U60" s="56" t="s">
        <v>330</v>
      </c>
    </row>
    <row r="61" spans="1:21" ht="409.5">
      <c r="A61" s="62" t="s">
        <v>35</v>
      </c>
      <c r="B61" s="62" t="s">
        <v>49</v>
      </c>
      <c r="C61" s="62" t="s">
        <v>50</v>
      </c>
      <c r="D61" s="62" t="s">
        <v>38</v>
      </c>
      <c r="E61" s="62" t="s">
        <v>39</v>
      </c>
      <c r="F61" s="62" t="s">
        <v>40</v>
      </c>
      <c r="G61" s="62" t="s">
        <v>41</v>
      </c>
      <c r="H61" s="103" t="s">
        <v>326</v>
      </c>
      <c r="I61" s="104">
        <v>0</v>
      </c>
      <c r="J61" s="112" t="s">
        <v>331</v>
      </c>
      <c r="K61" s="112" t="s">
        <v>332</v>
      </c>
      <c r="L61" s="119">
        <v>3300</v>
      </c>
      <c r="M61" s="119">
        <v>6221</v>
      </c>
      <c r="N61" s="119">
        <v>9332</v>
      </c>
      <c r="O61" s="119">
        <v>11751</v>
      </c>
      <c r="P61" s="119">
        <v>11751</v>
      </c>
      <c r="Q61" s="66" t="s">
        <v>56</v>
      </c>
      <c r="R61" s="133">
        <v>2526</v>
      </c>
      <c r="S61" s="56" t="s">
        <v>333</v>
      </c>
      <c r="T61" s="133">
        <v>5027</v>
      </c>
      <c r="U61" s="56" t="s">
        <v>334</v>
      </c>
    </row>
    <row r="62" spans="1:21" ht="155.44999999999999" customHeight="1">
      <c r="A62" s="61" t="s">
        <v>100</v>
      </c>
      <c r="B62" s="61" t="s">
        <v>101</v>
      </c>
      <c r="C62" s="61" t="s">
        <v>102</v>
      </c>
      <c r="D62" s="61" t="s">
        <v>38</v>
      </c>
      <c r="E62" s="61" t="s">
        <v>39</v>
      </c>
      <c r="F62" s="61" t="s">
        <v>40</v>
      </c>
      <c r="G62" s="62" t="s">
        <v>41</v>
      </c>
      <c r="H62" s="61" t="s">
        <v>335</v>
      </c>
      <c r="I62" s="72">
        <v>0</v>
      </c>
      <c r="J62" s="80" t="s">
        <v>104</v>
      </c>
      <c r="K62" s="80" t="s">
        <v>336</v>
      </c>
      <c r="L62" s="102">
        <v>0.4</v>
      </c>
      <c r="M62" s="102">
        <v>0.6</v>
      </c>
      <c r="N62" s="102">
        <v>0.8</v>
      </c>
      <c r="O62" s="102">
        <v>0.95</v>
      </c>
      <c r="P62" s="102">
        <v>0.95</v>
      </c>
      <c r="Q62" s="66" t="s">
        <v>56</v>
      </c>
      <c r="R62" s="59">
        <v>0.61499999999999999</v>
      </c>
      <c r="S62" s="56" t="s">
        <v>337</v>
      </c>
      <c r="T62" s="59">
        <v>0.63800000000000001</v>
      </c>
      <c r="U62" s="56" t="s">
        <v>338</v>
      </c>
    </row>
    <row r="63" spans="1:21">
      <c r="J63" s="20"/>
      <c r="K63" s="20"/>
    </row>
    <row r="64" spans="1:21">
      <c r="J64" s="20"/>
      <c r="K64" s="20"/>
    </row>
    <row r="65" spans="10:11">
      <c r="J65" s="20"/>
      <c r="K65" s="20"/>
    </row>
    <row r="66" spans="10:11">
      <c r="J66" s="20"/>
      <c r="K66" s="20"/>
    </row>
    <row r="67" spans="10:11">
      <c r="J67" s="20"/>
      <c r="K67" s="20"/>
    </row>
    <row r="68" spans="10:11">
      <c r="J68" s="20"/>
      <c r="K68" s="20"/>
    </row>
    <row r="69" spans="10:11">
      <c r="J69" s="20"/>
      <c r="K69" s="20"/>
    </row>
    <row r="70" spans="10:11">
      <c r="J70" s="20"/>
      <c r="K70" s="20"/>
    </row>
    <row r="71" spans="10:11">
      <c r="J71" s="20"/>
      <c r="K71" s="20"/>
    </row>
    <row r="72" spans="10:11">
      <c r="J72" s="20"/>
      <c r="K72" s="20"/>
    </row>
    <row r="73" spans="10:11">
      <c r="J73" s="20"/>
      <c r="K73" s="20"/>
    </row>
    <row r="74" spans="10:11">
      <c r="J74" s="20"/>
      <c r="K74" s="20"/>
    </row>
    <row r="75" spans="10:11">
      <c r="J75" s="20"/>
      <c r="K75" s="20"/>
    </row>
    <row r="76" spans="10:11">
      <c r="J76" s="20"/>
      <c r="K76" s="20"/>
    </row>
    <row r="77" spans="10:11">
      <c r="J77" s="20"/>
      <c r="K77" s="20"/>
    </row>
    <row r="78" spans="10:11">
      <c r="J78" s="20"/>
      <c r="K78" s="20"/>
    </row>
    <row r="79" spans="10:11">
      <c r="J79" s="20"/>
      <c r="K79" s="20"/>
    </row>
    <row r="80" spans="10:11">
      <c r="J80" s="20"/>
      <c r="K80" s="20"/>
    </row>
    <row r="81" spans="10:11">
      <c r="J81" s="20"/>
      <c r="K81" s="20"/>
    </row>
    <row r="82" spans="10:11">
      <c r="J82" s="20"/>
      <c r="K82" s="20"/>
    </row>
    <row r="83" spans="10:11">
      <c r="J83" s="20"/>
      <c r="K83" s="20"/>
    </row>
    <row r="84" spans="10:11">
      <c r="J84" s="20"/>
      <c r="K84" s="20"/>
    </row>
    <row r="85" spans="10:11">
      <c r="J85" s="20"/>
      <c r="K85" s="20"/>
    </row>
    <row r="86" spans="10:11">
      <c r="J86" s="20"/>
      <c r="K86" s="20"/>
    </row>
    <row r="87" spans="10:11">
      <c r="J87" s="20"/>
      <c r="K87" s="20"/>
    </row>
    <row r="88" spans="10:11">
      <c r="J88" s="20"/>
      <c r="K88" s="20"/>
    </row>
    <row r="89" spans="10:11">
      <c r="J89" s="20"/>
      <c r="K89" s="20"/>
    </row>
    <row r="90" spans="10:11">
      <c r="J90" s="20"/>
      <c r="K90" s="20"/>
    </row>
    <row r="91" spans="10:11">
      <c r="J91" s="20"/>
      <c r="K91" s="20"/>
    </row>
    <row r="92" spans="10:11">
      <c r="J92" s="20"/>
      <c r="K92" s="20"/>
    </row>
    <row r="93" spans="10:11">
      <c r="J93" s="20"/>
      <c r="K93" s="20"/>
    </row>
    <row r="94" spans="10:11">
      <c r="J94" s="20"/>
      <c r="K94" s="20"/>
    </row>
    <row r="95" spans="10:11">
      <c r="J95" s="20"/>
      <c r="K95" s="20"/>
    </row>
    <row r="96" spans="10:11">
      <c r="J96" s="20"/>
      <c r="K96" s="20"/>
    </row>
    <row r="97" spans="10:11">
      <c r="J97" s="20"/>
      <c r="K97" s="20"/>
    </row>
    <row r="98" spans="10:11">
      <c r="J98" s="20"/>
      <c r="K98" s="20"/>
    </row>
    <row r="99" spans="10:11">
      <c r="J99" s="20"/>
      <c r="K99" s="20"/>
    </row>
    <row r="100" spans="10:11">
      <c r="J100" s="20"/>
      <c r="K100" s="20"/>
    </row>
    <row r="101" spans="10:11">
      <c r="J101" s="20"/>
      <c r="K101" s="20"/>
    </row>
    <row r="102" spans="10:11">
      <c r="J102" s="20"/>
      <c r="K102" s="20"/>
    </row>
    <row r="103" spans="10:11">
      <c r="J103" s="20"/>
      <c r="K103" s="20"/>
    </row>
    <row r="104" spans="10:11">
      <c r="J104" s="20"/>
      <c r="K104" s="20"/>
    </row>
    <row r="105" spans="10:11">
      <c r="J105" s="20"/>
      <c r="K105" s="20"/>
    </row>
    <row r="106" spans="10:11">
      <c r="J106" s="20"/>
      <c r="K106" s="20"/>
    </row>
    <row r="107" spans="10:11">
      <c r="J107" s="20"/>
      <c r="K107" s="20"/>
    </row>
    <row r="108" spans="10:11">
      <c r="J108" s="20"/>
      <c r="K108" s="20"/>
    </row>
    <row r="109" spans="10:11">
      <c r="J109" s="20"/>
      <c r="K109" s="20"/>
    </row>
    <row r="110" spans="10:11">
      <c r="J110" s="20"/>
      <c r="K110" s="20"/>
    </row>
    <row r="111" spans="10:11">
      <c r="J111" s="20"/>
      <c r="K111" s="20"/>
    </row>
    <row r="112" spans="10:11">
      <c r="J112" s="20"/>
      <c r="K112" s="20"/>
    </row>
    <row r="113" spans="10:11">
      <c r="J113" s="20"/>
      <c r="K113" s="20"/>
    </row>
    <row r="114" spans="10:11">
      <c r="J114" s="20"/>
      <c r="K114" s="20"/>
    </row>
    <row r="115" spans="10:11">
      <c r="J115" s="20"/>
      <c r="K115" s="20"/>
    </row>
    <row r="116" spans="10:11">
      <c r="J116" s="20"/>
      <c r="K116" s="20"/>
    </row>
    <row r="117" spans="10:11">
      <c r="J117" s="20"/>
      <c r="K117" s="20"/>
    </row>
    <row r="118" spans="10:11">
      <c r="J118" s="20"/>
      <c r="K118" s="20"/>
    </row>
    <row r="119" spans="10:11">
      <c r="J119" s="20"/>
      <c r="K119" s="20"/>
    </row>
    <row r="120" spans="10:11">
      <c r="J120" s="20"/>
      <c r="K120" s="20"/>
    </row>
    <row r="121" spans="10:11">
      <c r="J121" s="20"/>
      <c r="K121" s="20"/>
    </row>
    <row r="122" spans="10:11">
      <c r="J122" s="20"/>
      <c r="K122" s="20"/>
    </row>
    <row r="123" spans="10:11">
      <c r="J123" s="20"/>
      <c r="K123" s="20"/>
    </row>
    <row r="124" spans="10:11">
      <c r="J124" s="20"/>
      <c r="K124" s="20"/>
    </row>
    <row r="125" spans="10:11">
      <c r="J125" s="20"/>
      <c r="K125" s="20"/>
    </row>
    <row r="126" spans="10:11">
      <c r="J126" s="20"/>
      <c r="K126" s="20"/>
    </row>
    <row r="127" spans="10:11">
      <c r="J127" s="20"/>
      <c r="K127" s="20"/>
    </row>
    <row r="128" spans="10:11">
      <c r="J128" s="20"/>
      <c r="K128" s="20"/>
    </row>
    <row r="129" spans="10:11">
      <c r="J129" s="20"/>
      <c r="K129" s="20"/>
    </row>
    <row r="130" spans="10:11">
      <c r="J130" s="20"/>
      <c r="K130" s="20"/>
    </row>
    <row r="131" spans="10:11">
      <c r="J131" s="20"/>
      <c r="K131" s="20"/>
    </row>
    <row r="132" spans="10:11">
      <c r="J132" s="20"/>
      <c r="K132" s="20"/>
    </row>
    <row r="133" spans="10:11">
      <c r="J133" s="20"/>
      <c r="K133" s="20"/>
    </row>
    <row r="134" spans="10:11">
      <c r="J134" s="20"/>
      <c r="K134" s="20"/>
    </row>
    <row r="135" spans="10:11">
      <c r="J135" s="20"/>
      <c r="K135" s="20"/>
    </row>
    <row r="136" spans="10:11">
      <c r="J136" s="20"/>
      <c r="K136" s="20"/>
    </row>
    <row r="137" spans="10:11">
      <c r="J137" s="20"/>
      <c r="K137" s="20"/>
    </row>
    <row r="138" spans="10:11">
      <c r="J138" s="20"/>
      <c r="K138" s="20"/>
    </row>
    <row r="139" spans="10:11">
      <c r="J139" s="20"/>
      <c r="K139" s="20"/>
    </row>
    <row r="140" spans="10:11">
      <c r="J140" s="20"/>
      <c r="K140" s="20"/>
    </row>
    <row r="141" spans="10:11">
      <c r="J141" s="20"/>
      <c r="K141" s="20"/>
    </row>
  </sheetData>
  <sheetProtection algorithmName="SHA-512" hashValue="dBXZNtbHYkEr1OQ7a2fHOr2YrstdPw8GNQl9Kwzxt0PGRv0rP94eYPG7SBIQVwAb8S9XboxoF0jFs848Nzgx9A==" saltValue="8dplFrGqg1deEKpHhwbRHA==" spinCount="100000" sheet="1" autoFilter="0"/>
  <autoFilter ref="A6:U62" xr:uid="{00000000-0001-0000-0200-000000000000}"/>
  <mergeCells count="1">
    <mergeCell ref="A1:B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'LISTAS DESPLEGABLES'!$F$3:$F$22</xm:f>
          </x14:formula1>
          <xm:sqref>F49:F62 F7:F47</xm:sqref>
        </x14:dataValidation>
        <x14:dataValidation type="list" allowBlank="1" showInputMessage="1" showErrorMessage="1" xr:uid="{00000000-0002-0000-0200-000001000000}">
          <x14:formula1>
            <xm:f>'LISTAS DESPLEGABLES'!$G$3:$G$9</xm:f>
          </x14:formula1>
          <xm:sqref>F48 G7:G62</xm:sqref>
        </x14:dataValidation>
        <x14:dataValidation type="list" allowBlank="1" showInputMessage="1" showErrorMessage="1" xr:uid="{00000000-0002-0000-0200-000002000000}">
          <x14:formula1>
            <xm:f>'LISTAS DESPLEGABLES'!$A$3:$A$9</xm:f>
          </x14:formula1>
          <xm:sqref>A7:A62</xm:sqref>
        </x14:dataValidation>
        <x14:dataValidation type="list" allowBlank="1" showInputMessage="1" showErrorMessage="1" xr:uid="{00000000-0002-0000-0200-000003000000}">
          <x14:formula1>
            <xm:f>'LISTAS DESPLEGABLES'!$B$3:$B$21</xm:f>
          </x14:formula1>
          <xm:sqref>B7:B62</xm:sqref>
        </x14:dataValidation>
        <x14:dataValidation type="list" allowBlank="1" showInputMessage="1" showErrorMessage="1" xr:uid="{00000000-0002-0000-0200-000004000000}">
          <x14:formula1>
            <xm:f>'LISTAS DESPLEGABLES'!$C$4:$C$21</xm:f>
          </x14:formula1>
          <xm:sqref>C7:C62</xm:sqref>
        </x14:dataValidation>
        <x14:dataValidation type="list" allowBlank="1" showInputMessage="1" showErrorMessage="1" xr:uid="{00000000-0002-0000-0200-000005000000}">
          <x14:formula1>
            <xm:f>'LISTAS DESPLEGABLES'!$D$3:$D$9</xm:f>
          </x14:formula1>
          <xm:sqref>D7:D62</xm:sqref>
        </x14:dataValidation>
        <x14:dataValidation type="list" allowBlank="1" showInputMessage="1" showErrorMessage="1" xr:uid="{00000000-0002-0000-0200-000006000000}">
          <x14:formula1>
            <xm:f>'LISTAS DESPLEGABLES'!$E$3:$E$9</xm:f>
          </x14:formula1>
          <xm:sqref>E7:E62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27"/>
  <sheetViews>
    <sheetView workbookViewId="0">
      <selection activeCell="H3" sqref="H3:H127"/>
    </sheetView>
  </sheetViews>
  <sheetFormatPr baseColWidth="10" defaultColWidth="11.42578125" defaultRowHeight="15"/>
  <cols>
    <col min="1" max="1" width="22.85546875" bestFit="1" customWidth="1"/>
    <col min="2" max="2" width="17.85546875" bestFit="1" customWidth="1"/>
    <col min="3" max="3" width="18.42578125" bestFit="1" customWidth="1"/>
    <col min="4" max="4" width="20.140625" bestFit="1" customWidth="1"/>
    <col min="5" max="5" width="21.7109375" bestFit="1" customWidth="1"/>
    <col min="6" max="6" width="19" bestFit="1" customWidth="1"/>
    <col min="7" max="7" width="37" bestFit="1" customWidth="1"/>
    <col min="8" max="8" width="36" bestFit="1" customWidth="1"/>
  </cols>
  <sheetData>
    <row r="1" spans="1:8">
      <c r="A1" s="140" t="s">
        <v>339</v>
      </c>
      <c r="B1" s="140"/>
      <c r="C1" s="140"/>
      <c r="D1" s="140"/>
      <c r="E1" s="140"/>
      <c r="F1" s="140"/>
      <c r="G1" s="140"/>
    </row>
    <row r="2" spans="1:8">
      <c r="A2" s="1" t="s">
        <v>340</v>
      </c>
      <c r="B2" s="1" t="s">
        <v>341</v>
      </c>
      <c r="C2" s="1" t="s">
        <v>342</v>
      </c>
      <c r="D2" s="1" t="s">
        <v>343</v>
      </c>
      <c r="E2" s="1" t="s">
        <v>344</v>
      </c>
      <c r="F2" s="1" t="s">
        <v>345</v>
      </c>
      <c r="G2" s="1" t="s">
        <v>346</v>
      </c>
      <c r="H2" s="4" t="s">
        <v>347</v>
      </c>
    </row>
    <row r="3" spans="1:8" ht="60.75" customHeight="1">
      <c r="A3" s="2" t="s">
        <v>348</v>
      </c>
      <c r="B3" s="2" t="s">
        <v>349</v>
      </c>
      <c r="C3" s="2"/>
      <c r="D3" s="2" t="s">
        <v>350</v>
      </c>
      <c r="E3" s="2" t="s">
        <v>220</v>
      </c>
      <c r="F3" s="2" t="s">
        <v>221</v>
      </c>
      <c r="G3" s="2" t="s">
        <v>41</v>
      </c>
      <c r="H3" s="5" t="s">
        <v>351</v>
      </c>
    </row>
    <row r="4" spans="1:8" ht="90">
      <c r="A4" s="2" t="s">
        <v>35</v>
      </c>
      <c r="B4" s="2" t="s">
        <v>36</v>
      </c>
      <c r="C4" s="2" t="s">
        <v>37</v>
      </c>
      <c r="D4" s="2" t="s">
        <v>38</v>
      </c>
      <c r="E4" s="2" t="s">
        <v>183</v>
      </c>
      <c r="F4" s="2" t="s">
        <v>352</v>
      </c>
      <c r="G4" s="2" t="s">
        <v>222</v>
      </c>
      <c r="H4" s="6" t="s">
        <v>353</v>
      </c>
    </row>
    <row r="5" spans="1:8" ht="105">
      <c r="A5" s="2" t="s">
        <v>67</v>
      </c>
      <c r="B5" s="2" t="s">
        <v>49</v>
      </c>
      <c r="C5" s="2" t="s">
        <v>50</v>
      </c>
      <c r="D5" s="2" t="s">
        <v>153</v>
      </c>
      <c r="E5" s="2" t="s">
        <v>39</v>
      </c>
      <c r="F5" s="2" t="s">
        <v>184</v>
      </c>
      <c r="G5" s="2" t="s">
        <v>120</v>
      </c>
      <c r="H5" s="5" t="s">
        <v>354</v>
      </c>
    </row>
    <row r="6" spans="1:8" ht="105">
      <c r="A6" s="2" t="s">
        <v>355</v>
      </c>
      <c r="B6" s="2" t="s">
        <v>356</v>
      </c>
      <c r="C6" s="2" t="s">
        <v>357</v>
      </c>
      <c r="D6" s="2" t="s">
        <v>358</v>
      </c>
      <c r="E6" s="2" t="s">
        <v>51</v>
      </c>
      <c r="F6" s="2" t="s">
        <v>208</v>
      </c>
      <c r="G6" s="2" t="s">
        <v>290</v>
      </c>
      <c r="H6" s="7" t="s">
        <v>359</v>
      </c>
    </row>
    <row r="7" spans="1:8" ht="60">
      <c r="A7" s="2" t="s">
        <v>360</v>
      </c>
      <c r="B7" s="2" t="s">
        <v>68</v>
      </c>
      <c r="C7" s="2" t="s">
        <v>361</v>
      </c>
      <c r="D7" s="2" t="s">
        <v>362</v>
      </c>
      <c r="E7" s="2" t="s">
        <v>363</v>
      </c>
      <c r="F7" s="2" t="s">
        <v>364</v>
      </c>
      <c r="G7" s="2" t="s">
        <v>185</v>
      </c>
      <c r="H7" s="7" t="s">
        <v>365</v>
      </c>
    </row>
    <row r="8" spans="1:8" ht="105">
      <c r="A8" s="2" t="s">
        <v>366</v>
      </c>
      <c r="B8" s="2" t="s">
        <v>68</v>
      </c>
      <c r="C8" s="2" t="s">
        <v>69</v>
      </c>
      <c r="D8" s="2" t="s">
        <v>367</v>
      </c>
      <c r="E8" s="2" t="s">
        <v>368</v>
      </c>
      <c r="F8" s="2" t="s">
        <v>197</v>
      </c>
      <c r="G8" s="2" t="s">
        <v>93</v>
      </c>
      <c r="H8" s="7" t="s">
        <v>369</v>
      </c>
    </row>
    <row r="9" spans="1:8" ht="105">
      <c r="A9" s="2" t="s">
        <v>100</v>
      </c>
      <c r="B9" s="2" t="s">
        <v>68</v>
      </c>
      <c r="C9" s="2" t="s">
        <v>370</v>
      </c>
      <c r="D9" s="2" t="s">
        <v>371</v>
      </c>
      <c r="E9" s="2" t="s">
        <v>372</v>
      </c>
      <c r="F9" s="2" t="s">
        <v>40</v>
      </c>
      <c r="G9" s="2" t="s">
        <v>209</v>
      </c>
      <c r="H9" s="7" t="s">
        <v>373</v>
      </c>
    </row>
    <row r="10" spans="1:8" ht="165">
      <c r="A10" s="2"/>
      <c r="B10" s="2" t="s">
        <v>374</v>
      </c>
      <c r="C10" s="2" t="s">
        <v>375</v>
      </c>
      <c r="D10" s="2"/>
      <c r="E10" s="2"/>
      <c r="F10" s="2" t="s">
        <v>154</v>
      </c>
      <c r="G10" s="2"/>
      <c r="H10" s="8" t="s">
        <v>376</v>
      </c>
    </row>
    <row r="11" spans="1:8" ht="150">
      <c r="A11" s="2"/>
      <c r="B11" s="2" t="s">
        <v>377</v>
      </c>
      <c r="C11" s="2" t="s">
        <v>378</v>
      </c>
      <c r="D11" s="2"/>
      <c r="E11" s="2"/>
      <c r="F11" s="2" t="s">
        <v>229</v>
      </c>
      <c r="G11" s="2"/>
      <c r="H11" s="8" t="s">
        <v>379</v>
      </c>
    </row>
    <row r="12" spans="1:8" ht="150">
      <c r="A12" s="2"/>
      <c r="B12" s="2" t="s">
        <v>377</v>
      </c>
      <c r="C12" s="2" t="s">
        <v>380</v>
      </c>
      <c r="D12" s="2"/>
      <c r="E12" s="2"/>
      <c r="F12" s="2" t="s">
        <v>289</v>
      </c>
      <c r="G12" s="2"/>
      <c r="H12" s="8" t="s">
        <v>381</v>
      </c>
    </row>
    <row r="13" spans="1:8" ht="90">
      <c r="A13" s="2"/>
      <c r="B13" s="2" t="s">
        <v>382</v>
      </c>
      <c r="C13" s="2" t="s">
        <v>383</v>
      </c>
      <c r="D13" s="2"/>
      <c r="E13" s="2"/>
      <c r="F13" s="2" t="s">
        <v>384</v>
      </c>
      <c r="G13" s="2"/>
      <c r="H13" s="8" t="s">
        <v>385</v>
      </c>
    </row>
    <row r="14" spans="1:8" ht="105">
      <c r="A14" s="2"/>
      <c r="B14" s="2" t="s">
        <v>382</v>
      </c>
      <c r="C14" s="2" t="s">
        <v>386</v>
      </c>
      <c r="D14" s="2"/>
      <c r="E14" s="2"/>
      <c r="F14" s="2" t="s">
        <v>387</v>
      </c>
      <c r="G14" s="2"/>
      <c r="H14" s="6" t="s">
        <v>388</v>
      </c>
    </row>
    <row r="15" spans="1:8" ht="60">
      <c r="A15" s="2"/>
      <c r="B15" s="2" t="s">
        <v>131</v>
      </c>
      <c r="C15" s="2" t="s">
        <v>132</v>
      </c>
      <c r="D15" s="2"/>
      <c r="E15" s="2"/>
      <c r="F15" s="2" t="s">
        <v>389</v>
      </c>
      <c r="G15" s="2"/>
      <c r="H15" s="6" t="s">
        <v>376</v>
      </c>
    </row>
    <row r="16" spans="1:8" ht="90">
      <c r="A16" s="2"/>
      <c r="B16" s="2" t="s">
        <v>390</v>
      </c>
      <c r="C16" s="2" t="s">
        <v>391</v>
      </c>
      <c r="D16" s="2"/>
      <c r="E16" s="2"/>
      <c r="F16" s="2" t="s">
        <v>392</v>
      </c>
      <c r="G16" s="2"/>
      <c r="H16" s="9" t="s">
        <v>393</v>
      </c>
    </row>
    <row r="17" spans="1:8" ht="60">
      <c r="A17" s="2"/>
      <c r="B17" s="2" t="s">
        <v>394</v>
      </c>
      <c r="C17" s="2" t="s">
        <v>395</v>
      </c>
      <c r="D17" s="2"/>
      <c r="E17" s="2"/>
      <c r="F17" s="2" t="s">
        <v>52</v>
      </c>
      <c r="G17" s="2"/>
      <c r="H17" s="8" t="s">
        <v>396</v>
      </c>
    </row>
    <row r="18" spans="1:8" ht="120">
      <c r="A18" s="2"/>
      <c r="B18" s="2" t="s">
        <v>397</v>
      </c>
      <c r="C18" s="2" t="s">
        <v>398</v>
      </c>
      <c r="D18" s="2"/>
      <c r="E18" s="2"/>
      <c r="F18" s="2" t="s">
        <v>399</v>
      </c>
      <c r="G18" s="2"/>
      <c r="H18" s="10" t="s">
        <v>400</v>
      </c>
    </row>
    <row r="19" spans="1:8" ht="75">
      <c r="A19" s="2"/>
      <c r="B19" s="2" t="s">
        <v>113</v>
      </c>
      <c r="C19" s="2" t="s">
        <v>114</v>
      </c>
      <c r="D19" s="2"/>
      <c r="E19" s="2"/>
      <c r="F19" s="2" t="s">
        <v>401</v>
      </c>
      <c r="G19" s="2"/>
      <c r="H19" s="10" t="s">
        <v>402</v>
      </c>
    </row>
    <row r="20" spans="1:8" ht="120">
      <c r="A20" s="2"/>
      <c r="B20" s="2" t="s">
        <v>101</v>
      </c>
      <c r="C20" s="2" t="s">
        <v>102</v>
      </c>
      <c r="D20" s="2"/>
      <c r="E20" s="2"/>
      <c r="F20" s="3"/>
      <c r="G20" s="2"/>
      <c r="H20" s="10" t="s">
        <v>403</v>
      </c>
    </row>
    <row r="21" spans="1:8" ht="75">
      <c r="A21" s="2"/>
      <c r="B21" s="2" t="s">
        <v>170</v>
      </c>
      <c r="C21" s="2" t="s">
        <v>171</v>
      </c>
      <c r="D21" s="2"/>
      <c r="E21" s="2"/>
      <c r="F21" s="2" t="s">
        <v>404</v>
      </c>
      <c r="G21" s="2"/>
      <c r="H21" s="10" t="s">
        <v>405</v>
      </c>
    </row>
    <row r="22" spans="1:8" ht="30">
      <c r="A22" s="2"/>
      <c r="B22" s="2"/>
      <c r="C22" s="2"/>
      <c r="D22" s="2"/>
      <c r="E22" s="2"/>
      <c r="F22" s="2" t="s">
        <v>406</v>
      </c>
      <c r="G22" s="2"/>
      <c r="H22" s="10" t="s">
        <v>407</v>
      </c>
    </row>
    <row r="23" spans="1:8">
      <c r="H23" s="10" t="s">
        <v>353</v>
      </c>
    </row>
    <row r="24" spans="1:8">
      <c r="H24" s="9" t="s">
        <v>408</v>
      </c>
    </row>
    <row r="25" spans="1:8">
      <c r="H25" s="9" t="s">
        <v>408</v>
      </c>
    </row>
    <row r="26" spans="1:8">
      <c r="H26" s="6" t="s">
        <v>409</v>
      </c>
    </row>
    <row r="27" spans="1:8" ht="25.5">
      <c r="H27" s="6" t="s">
        <v>410</v>
      </c>
    </row>
    <row r="28" spans="1:8">
      <c r="H28" s="6" t="s">
        <v>411</v>
      </c>
    </row>
    <row r="29" spans="1:8">
      <c r="H29" s="6" t="s">
        <v>412</v>
      </c>
    </row>
    <row r="30" spans="1:8">
      <c r="H30" s="6" t="s">
        <v>413</v>
      </c>
    </row>
    <row r="31" spans="1:8">
      <c r="H31" s="11" t="s">
        <v>409</v>
      </c>
    </row>
    <row r="32" spans="1:8">
      <c r="H32" s="11" t="s">
        <v>414</v>
      </c>
    </row>
    <row r="33" spans="8:8">
      <c r="H33" s="11" t="s">
        <v>415</v>
      </c>
    </row>
    <row r="34" spans="8:8">
      <c r="H34" s="11" t="s">
        <v>416</v>
      </c>
    </row>
    <row r="35" spans="8:8">
      <c r="H35" s="11" t="s">
        <v>376</v>
      </c>
    </row>
    <row r="36" spans="8:8">
      <c r="H36" s="11" t="s">
        <v>417</v>
      </c>
    </row>
    <row r="37" spans="8:8">
      <c r="H37" s="11" t="s">
        <v>418</v>
      </c>
    </row>
    <row r="38" spans="8:8" ht="25.5">
      <c r="H38" s="11" t="s">
        <v>419</v>
      </c>
    </row>
    <row r="39" spans="8:8" ht="25.5">
      <c r="H39" s="11" t="s">
        <v>420</v>
      </c>
    </row>
    <row r="40" spans="8:8">
      <c r="H40" s="12" t="s">
        <v>421</v>
      </c>
    </row>
    <row r="41" spans="8:8" ht="25.5">
      <c r="H41" s="12" t="s">
        <v>422</v>
      </c>
    </row>
    <row r="42" spans="8:8" ht="25.5">
      <c r="H42" s="12" t="s">
        <v>423</v>
      </c>
    </row>
    <row r="43" spans="8:8">
      <c r="H43" s="13" t="s">
        <v>400</v>
      </c>
    </row>
    <row r="44" spans="8:8">
      <c r="H44" s="13" t="s">
        <v>402</v>
      </c>
    </row>
    <row r="45" spans="8:8">
      <c r="H45" s="13" t="s">
        <v>403</v>
      </c>
    </row>
    <row r="46" spans="8:8">
      <c r="H46" s="13" t="s">
        <v>405</v>
      </c>
    </row>
    <row r="47" spans="8:8">
      <c r="H47" s="13" t="s">
        <v>407</v>
      </c>
    </row>
    <row r="48" spans="8:8">
      <c r="H48" s="13" t="s">
        <v>353</v>
      </c>
    </row>
    <row r="49" spans="8:8">
      <c r="H49" s="12" t="s">
        <v>416</v>
      </c>
    </row>
    <row r="50" spans="8:8" ht="25.5">
      <c r="H50" s="12" t="s">
        <v>424</v>
      </c>
    </row>
    <row r="51" spans="8:8">
      <c r="H51" s="12" t="s">
        <v>425</v>
      </c>
    </row>
    <row r="52" spans="8:8" ht="25.5">
      <c r="H52" s="12" t="s">
        <v>426</v>
      </c>
    </row>
    <row r="53" spans="8:8">
      <c r="H53" s="14" t="s">
        <v>418</v>
      </c>
    </row>
    <row r="54" spans="8:8" ht="25.5">
      <c r="H54" s="14" t="s">
        <v>427</v>
      </c>
    </row>
    <row r="55" spans="8:8">
      <c r="H55" s="14" t="s">
        <v>428</v>
      </c>
    </row>
    <row r="56" spans="8:8">
      <c r="H56" s="14" t="s">
        <v>429</v>
      </c>
    </row>
    <row r="57" spans="8:8">
      <c r="H57" s="14" t="s">
        <v>430</v>
      </c>
    </row>
    <row r="58" spans="8:8">
      <c r="H58" s="14" t="s">
        <v>431</v>
      </c>
    </row>
    <row r="59" spans="8:8">
      <c r="H59" s="14" t="s">
        <v>432</v>
      </c>
    </row>
    <row r="60" spans="8:8">
      <c r="H60" s="14" t="s">
        <v>433</v>
      </c>
    </row>
    <row r="61" spans="8:8" ht="25.5">
      <c r="H61" s="14" t="s">
        <v>434</v>
      </c>
    </row>
    <row r="62" spans="8:8" ht="25.5">
      <c r="H62" s="15" t="s">
        <v>419</v>
      </c>
    </row>
    <row r="63" spans="8:8">
      <c r="H63" s="15" t="s">
        <v>435</v>
      </c>
    </row>
    <row r="64" spans="8:8" ht="25.5">
      <c r="H64" s="15" t="s">
        <v>436</v>
      </c>
    </row>
    <row r="65" spans="8:8" ht="25.5">
      <c r="H65" s="15" t="s">
        <v>420</v>
      </c>
    </row>
    <row r="66" spans="8:8">
      <c r="H66" s="15" t="s">
        <v>437</v>
      </c>
    </row>
    <row r="67" spans="8:8">
      <c r="H67" s="15" t="s">
        <v>438</v>
      </c>
    </row>
    <row r="68" spans="8:8">
      <c r="H68" s="15" t="s">
        <v>439</v>
      </c>
    </row>
    <row r="69" spans="8:8">
      <c r="H69" s="15" t="s">
        <v>431</v>
      </c>
    </row>
    <row r="70" spans="8:8">
      <c r="H70" s="15" t="s">
        <v>432</v>
      </c>
    </row>
    <row r="71" spans="8:8">
      <c r="H71" s="15" t="s">
        <v>433</v>
      </c>
    </row>
    <row r="72" spans="8:8" ht="25.5">
      <c r="H72" s="15" t="s">
        <v>434</v>
      </c>
    </row>
    <row r="73" spans="8:8">
      <c r="H73" s="14" t="s">
        <v>415</v>
      </c>
    </row>
    <row r="74" spans="8:8">
      <c r="H74" s="14" t="s">
        <v>440</v>
      </c>
    </row>
    <row r="75" spans="8:8">
      <c r="H75" s="14" t="s">
        <v>441</v>
      </c>
    </row>
    <row r="76" spans="8:8">
      <c r="H76" s="14" t="s">
        <v>442</v>
      </c>
    </row>
    <row r="77" spans="8:8">
      <c r="H77" s="14" t="s">
        <v>443</v>
      </c>
    </row>
    <row r="78" spans="8:8">
      <c r="H78" s="14" t="s">
        <v>444</v>
      </c>
    </row>
    <row r="79" spans="8:8">
      <c r="H79" s="14" t="s">
        <v>445</v>
      </c>
    </row>
    <row r="80" spans="8:8">
      <c r="H80" s="14" t="s">
        <v>446</v>
      </c>
    </row>
    <row r="81" spans="8:8" ht="25.5">
      <c r="H81" s="14" t="s">
        <v>447</v>
      </c>
    </row>
    <row r="82" spans="8:8">
      <c r="H82" s="12" t="s">
        <v>417</v>
      </c>
    </row>
    <row r="83" spans="8:8">
      <c r="H83" s="12" t="s">
        <v>448</v>
      </c>
    </row>
    <row r="84" spans="8:8">
      <c r="H84" s="12" t="s">
        <v>449</v>
      </c>
    </row>
    <row r="85" spans="8:8">
      <c r="H85" s="12" t="s">
        <v>450</v>
      </c>
    </row>
    <row r="86" spans="8:8">
      <c r="H86" s="14" t="s">
        <v>400</v>
      </c>
    </row>
    <row r="87" spans="8:8">
      <c r="H87" s="14" t="s">
        <v>402</v>
      </c>
    </row>
    <row r="88" spans="8:8">
      <c r="H88" s="14" t="s">
        <v>403</v>
      </c>
    </row>
    <row r="89" spans="8:8">
      <c r="H89" s="14" t="s">
        <v>405</v>
      </c>
    </row>
    <row r="90" spans="8:8">
      <c r="H90" s="14" t="s">
        <v>407</v>
      </c>
    </row>
    <row r="91" spans="8:8">
      <c r="H91" s="14" t="s">
        <v>353</v>
      </c>
    </row>
    <row r="92" spans="8:8">
      <c r="H92" s="12" t="s">
        <v>414</v>
      </c>
    </row>
    <row r="93" spans="8:8">
      <c r="H93" s="12" t="s">
        <v>451</v>
      </c>
    </row>
    <row r="94" spans="8:8" ht="25.5">
      <c r="H94" s="12" t="s">
        <v>452</v>
      </c>
    </row>
    <row r="95" spans="8:8">
      <c r="H95" s="12" t="s">
        <v>453</v>
      </c>
    </row>
    <row r="96" spans="8:8">
      <c r="H96" s="14" t="s">
        <v>454</v>
      </c>
    </row>
    <row r="97" spans="8:8">
      <c r="H97" s="14" t="s">
        <v>415</v>
      </c>
    </row>
    <row r="98" spans="8:8">
      <c r="H98" s="14" t="s">
        <v>359</v>
      </c>
    </row>
    <row r="99" spans="8:8">
      <c r="H99" s="12" t="s">
        <v>455</v>
      </c>
    </row>
    <row r="100" spans="8:8">
      <c r="H100" s="12" t="s">
        <v>456</v>
      </c>
    </row>
    <row r="101" spans="8:8">
      <c r="H101" s="14" t="s">
        <v>400</v>
      </c>
    </row>
    <row r="102" spans="8:8">
      <c r="H102" s="14" t="s">
        <v>402</v>
      </c>
    </row>
    <row r="103" spans="8:8">
      <c r="H103" s="14" t="s">
        <v>403</v>
      </c>
    </row>
    <row r="104" spans="8:8">
      <c r="H104" s="14" t="s">
        <v>405</v>
      </c>
    </row>
    <row r="105" spans="8:8">
      <c r="H105" s="14" t="s">
        <v>407</v>
      </c>
    </row>
    <row r="106" spans="8:8">
      <c r="H106" s="14" t="s">
        <v>353</v>
      </c>
    </row>
    <row r="107" spans="8:8">
      <c r="H107" s="15" t="s">
        <v>457</v>
      </c>
    </row>
    <row r="108" spans="8:8">
      <c r="H108" s="14" t="s">
        <v>458</v>
      </c>
    </row>
    <row r="109" spans="8:8">
      <c r="H109" s="12" t="s">
        <v>459</v>
      </c>
    </row>
    <row r="110" spans="8:8">
      <c r="H110" s="12" t="s">
        <v>460</v>
      </c>
    </row>
    <row r="111" spans="8:8">
      <c r="H111" s="14" t="s">
        <v>461</v>
      </c>
    </row>
    <row r="112" spans="8:8">
      <c r="H112" s="14" t="s">
        <v>462</v>
      </c>
    </row>
    <row r="113" spans="8:8">
      <c r="H113" s="14" t="s">
        <v>463</v>
      </c>
    </row>
    <row r="114" spans="8:8">
      <c r="H114" s="14" t="s">
        <v>464</v>
      </c>
    </row>
    <row r="115" spans="8:8">
      <c r="H115" s="14" t="s">
        <v>465</v>
      </c>
    </row>
    <row r="116" spans="8:8">
      <c r="H116" s="14" t="s">
        <v>466</v>
      </c>
    </row>
    <row r="117" spans="8:8">
      <c r="H117" s="14" t="s">
        <v>467</v>
      </c>
    </row>
    <row r="118" spans="8:8">
      <c r="H118" s="14" t="s">
        <v>468</v>
      </c>
    </row>
    <row r="119" spans="8:8">
      <c r="H119" s="12" t="s">
        <v>469</v>
      </c>
    </row>
    <row r="120" spans="8:8">
      <c r="H120" s="12" t="s">
        <v>470</v>
      </c>
    </row>
    <row r="121" spans="8:8">
      <c r="H121" s="14" t="s">
        <v>471</v>
      </c>
    </row>
    <row r="122" spans="8:8">
      <c r="H122" s="14" t="s">
        <v>472</v>
      </c>
    </row>
    <row r="123" spans="8:8">
      <c r="H123" s="14" t="s">
        <v>473</v>
      </c>
    </row>
    <row r="124" spans="8:8">
      <c r="H124" s="14" t="s">
        <v>474</v>
      </c>
    </row>
    <row r="125" spans="8:8">
      <c r="H125" s="14" t="s">
        <v>475</v>
      </c>
    </row>
    <row r="126" spans="8:8">
      <c r="H126" s="12" t="s">
        <v>476</v>
      </c>
    </row>
    <row r="127" spans="8:8">
      <c r="H127" s="14" t="s">
        <v>477</v>
      </c>
    </row>
  </sheetData>
  <mergeCells count="1">
    <mergeCell ref="A1:G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164"/>
  <sheetViews>
    <sheetView topLeftCell="A63" zoomScale="184" zoomScaleNormal="184" workbookViewId="0">
      <selection activeCell="B76" sqref="B76"/>
    </sheetView>
  </sheetViews>
  <sheetFormatPr baseColWidth="10" defaultColWidth="11.42578125" defaultRowHeight="15"/>
  <cols>
    <col min="2" max="2" width="39.140625" customWidth="1"/>
  </cols>
  <sheetData>
    <row r="1" spans="2:2">
      <c r="B1" s="5" t="s">
        <v>351</v>
      </c>
    </row>
    <row r="2" spans="2:2">
      <c r="B2" s="6" t="s">
        <v>353</v>
      </c>
    </row>
    <row r="3" spans="2:2">
      <c r="B3" s="5" t="s">
        <v>354</v>
      </c>
    </row>
    <row r="4" spans="2:2">
      <c r="B4" s="7" t="s">
        <v>359</v>
      </c>
    </row>
    <row r="5" spans="2:2">
      <c r="B5" s="7" t="s">
        <v>365</v>
      </c>
    </row>
    <row r="6" spans="2:2">
      <c r="B6" s="7" t="s">
        <v>369</v>
      </c>
    </row>
    <row r="7" spans="2:2">
      <c r="B7" s="7" t="s">
        <v>373</v>
      </c>
    </row>
    <row r="8" spans="2:2">
      <c r="B8" s="8" t="s">
        <v>376</v>
      </c>
    </row>
    <row r="9" spans="2:2">
      <c r="B9" s="8" t="s">
        <v>379</v>
      </c>
    </row>
    <row r="10" spans="2:2">
      <c r="B10" s="8" t="s">
        <v>381</v>
      </c>
    </row>
    <row r="11" spans="2:2" ht="25.5">
      <c r="B11" s="8" t="s">
        <v>385</v>
      </c>
    </row>
    <row r="12" spans="2:2">
      <c r="B12" s="6" t="s">
        <v>388</v>
      </c>
    </row>
    <row r="13" spans="2:2">
      <c r="B13" s="6" t="s">
        <v>376</v>
      </c>
    </row>
    <row r="14" spans="2:2">
      <c r="B14" s="9" t="s">
        <v>393</v>
      </c>
    </row>
    <row r="15" spans="2:2">
      <c r="B15" s="8" t="s">
        <v>396</v>
      </c>
    </row>
    <row r="16" spans="2:2">
      <c r="B16" s="22" t="s">
        <v>400</v>
      </c>
    </row>
    <row r="17" spans="2:2">
      <c r="B17" s="22" t="s">
        <v>402</v>
      </c>
    </row>
    <row r="18" spans="2:2">
      <c r="B18" s="22" t="s">
        <v>403</v>
      </c>
    </row>
    <row r="19" spans="2:2">
      <c r="B19" s="22" t="s">
        <v>405</v>
      </c>
    </row>
    <row r="20" spans="2:2">
      <c r="B20" s="22" t="s">
        <v>407</v>
      </c>
    </row>
    <row r="21" spans="2:2">
      <c r="B21" s="22" t="s">
        <v>353</v>
      </c>
    </row>
    <row r="22" spans="2:2">
      <c r="B22" s="9" t="s">
        <v>408</v>
      </c>
    </row>
    <row r="23" spans="2:2">
      <c r="B23" s="9" t="s">
        <v>408</v>
      </c>
    </row>
    <row r="24" spans="2:2">
      <c r="B24" s="6" t="s">
        <v>409</v>
      </c>
    </row>
    <row r="25" spans="2:2" ht="25.5">
      <c r="B25" s="6" t="s">
        <v>410</v>
      </c>
    </row>
    <row r="26" spans="2:2">
      <c r="B26" s="6" t="s">
        <v>411</v>
      </c>
    </row>
    <row r="27" spans="2:2">
      <c r="B27" s="6" t="s">
        <v>412</v>
      </c>
    </row>
    <row r="28" spans="2:2">
      <c r="B28" s="6" t="s">
        <v>413</v>
      </c>
    </row>
    <row r="29" spans="2:2">
      <c r="B29" s="11" t="s">
        <v>409</v>
      </c>
    </row>
    <row r="30" spans="2:2">
      <c r="B30" s="11" t="s">
        <v>414</v>
      </c>
    </row>
    <row r="31" spans="2:2">
      <c r="B31" s="11" t="s">
        <v>415</v>
      </c>
    </row>
    <row r="32" spans="2:2">
      <c r="B32" s="11" t="s">
        <v>416</v>
      </c>
    </row>
    <row r="33" spans="2:2">
      <c r="B33" s="11" t="s">
        <v>376</v>
      </c>
    </row>
    <row r="34" spans="2:2">
      <c r="B34" s="11" t="s">
        <v>417</v>
      </c>
    </row>
    <row r="35" spans="2:2">
      <c r="B35" s="11" t="s">
        <v>418</v>
      </c>
    </row>
    <row r="36" spans="2:2" ht="25.5">
      <c r="B36" s="11" t="s">
        <v>419</v>
      </c>
    </row>
    <row r="37" spans="2:2" ht="25.5">
      <c r="B37" s="11" t="s">
        <v>420</v>
      </c>
    </row>
    <row r="38" spans="2:2">
      <c r="B38" s="12" t="s">
        <v>421</v>
      </c>
    </row>
    <row r="39" spans="2:2" ht="25.5">
      <c r="B39" s="12" t="s">
        <v>422</v>
      </c>
    </row>
    <row r="40" spans="2:2" ht="25.5">
      <c r="B40" s="12" t="s">
        <v>423</v>
      </c>
    </row>
    <row r="41" spans="2:2">
      <c r="B41" s="14" t="s">
        <v>400</v>
      </c>
    </row>
    <row r="42" spans="2:2">
      <c r="B42" s="14" t="s">
        <v>402</v>
      </c>
    </row>
    <row r="43" spans="2:2">
      <c r="B43" s="14" t="s">
        <v>403</v>
      </c>
    </row>
    <row r="44" spans="2:2">
      <c r="B44" s="14" t="s">
        <v>405</v>
      </c>
    </row>
    <row r="45" spans="2:2">
      <c r="B45" s="14" t="s">
        <v>407</v>
      </c>
    </row>
    <row r="46" spans="2:2">
      <c r="B46" s="14" t="s">
        <v>353</v>
      </c>
    </row>
    <row r="47" spans="2:2">
      <c r="B47" s="12" t="s">
        <v>416</v>
      </c>
    </row>
    <row r="48" spans="2:2">
      <c r="B48" s="12" t="s">
        <v>424</v>
      </c>
    </row>
    <row r="49" spans="2:2">
      <c r="B49" s="12" t="s">
        <v>425</v>
      </c>
    </row>
    <row r="50" spans="2:2" ht="25.5">
      <c r="B50" s="12" t="s">
        <v>426</v>
      </c>
    </row>
    <row r="51" spans="2:2">
      <c r="B51" s="14" t="s">
        <v>418</v>
      </c>
    </row>
    <row r="52" spans="2:2" ht="25.5">
      <c r="B52" s="14" t="s">
        <v>427</v>
      </c>
    </row>
    <row r="53" spans="2:2">
      <c r="B53" s="14" t="s">
        <v>428</v>
      </c>
    </row>
    <row r="54" spans="2:2">
      <c r="B54" s="14" t="s">
        <v>429</v>
      </c>
    </row>
    <row r="55" spans="2:2">
      <c r="B55" s="14" t="s">
        <v>430</v>
      </c>
    </row>
    <row r="56" spans="2:2">
      <c r="B56" s="14" t="s">
        <v>431</v>
      </c>
    </row>
    <row r="57" spans="2:2">
      <c r="B57" s="14" t="s">
        <v>432</v>
      </c>
    </row>
    <row r="58" spans="2:2">
      <c r="B58" s="14" t="s">
        <v>433</v>
      </c>
    </row>
    <row r="59" spans="2:2">
      <c r="B59" s="14" t="s">
        <v>434</v>
      </c>
    </row>
    <row r="60" spans="2:2" ht="25.5">
      <c r="B60" s="15" t="s">
        <v>419</v>
      </c>
    </row>
    <row r="61" spans="2:2">
      <c r="B61" s="15" t="s">
        <v>435</v>
      </c>
    </row>
    <row r="62" spans="2:2">
      <c r="B62" s="15" t="s">
        <v>436</v>
      </c>
    </row>
    <row r="63" spans="2:2" ht="25.5">
      <c r="B63" s="15" t="s">
        <v>420</v>
      </c>
    </row>
    <row r="64" spans="2:2">
      <c r="B64" s="15" t="s">
        <v>437</v>
      </c>
    </row>
    <row r="65" spans="2:2">
      <c r="B65" s="15" t="s">
        <v>438</v>
      </c>
    </row>
    <row r="66" spans="2:2">
      <c r="B66" s="15" t="s">
        <v>439</v>
      </c>
    </row>
    <row r="67" spans="2:2">
      <c r="B67" s="15" t="s">
        <v>431</v>
      </c>
    </row>
    <row r="68" spans="2:2">
      <c r="B68" s="15" t="s">
        <v>432</v>
      </c>
    </row>
    <row r="69" spans="2:2">
      <c r="B69" s="15" t="s">
        <v>433</v>
      </c>
    </row>
    <row r="70" spans="2:2">
      <c r="B70" s="15" t="s">
        <v>434</v>
      </c>
    </row>
    <row r="71" spans="2:2">
      <c r="B71" s="14" t="s">
        <v>415</v>
      </c>
    </row>
    <row r="72" spans="2:2">
      <c r="B72" s="14" t="s">
        <v>440</v>
      </c>
    </row>
    <row r="73" spans="2:2">
      <c r="B73" s="14" t="s">
        <v>441</v>
      </c>
    </row>
    <row r="74" spans="2:2">
      <c r="B74" s="14" t="s">
        <v>442</v>
      </c>
    </row>
    <row r="75" spans="2:2">
      <c r="B75" s="14" t="s">
        <v>443</v>
      </c>
    </row>
    <row r="76" spans="2:2">
      <c r="B76" s="14" t="s">
        <v>444</v>
      </c>
    </row>
    <row r="77" spans="2:2">
      <c r="B77" s="14" t="s">
        <v>445</v>
      </c>
    </row>
    <row r="78" spans="2:2">
      <c r="B78" s="14" t="s">
        <v>446</v>
      </c>
    </row>
    <row r="79" spans="2:2" ht="25.5">
      <c r="B79" s="14" t="s">
        <v>447</v>
      </c>
    </row>
    <row r="80" spans="2:2">
      <c r="B80" s="12" t="s">
        <v>417</v>
      </c>
    </row>
    <row r="81" spans="2:2">
      <c r="B81" s="12" t="s">
        <v>448</v>
      </c>
    </row>
    <row r="82" spans="2:2">
      <c r="B82" s="12" t="s">
        <v>449</v>
      </c>
    </row>
    <row r="83" spans="2:2">
      <c r="B83" s="12" t="s">
        <v>450</v>
      </c>
    </row>
    <row r="84" spans="2:2">
      <c r="B84" s="14" t="s">
        <v>400</v>
      </c>
    </row>
    <row r="85" spans="2:2">
      <c r="B85" s="14" t="s">
        <v>402</v>
      </c>
    </row>
    <row r="86" spans="2:2">
      <c r="B86" s="14" t="s">
        <v>403</v>
      </c>
    </row>
    <row r="87" spans="2:2">
      <c r="B87" s="14" t="s">
        <v>405</v>
      </c>
    </row>
    <row r="88" spans="2:2">
      <c r="B88" s="14" t="s">
        <v>407</v>
      </c>
    </row>
    <row r="89" spans="2:2">
      <c r="B89" s="14" t="s">
        <v>353</v>
      </c>
    </row>
    <row r="90" spans="2:2">
      <c r="B90" s="12" t="s">
        <v>414</v>
      </c>
    </row>
    <row r="91" spans="2:2">
      <c r="B91" s="12" t="s">
        <v>451</v>
      </c>
    </row>
    <row r="92" spans="2:2">
      <c r="B92" s="12" t="s">
        <v>452</v>
      </c>
    </row>
    <row r="93" spans="2:2">
      <c r="B93" s="12" t="s">
        <v>453</v>
      </c>
    </row>
    <row r="94" spans="2:2">
      <c r="B94" s="14" t="s">
        <v>454</v>
      </c>
    </row>
    <row r="95" spans="2:2">
      <c r="B95" s="14" t="s">
        <v>415</v>
      </c>
    </row>
    <row r="96" spans="2:2">
      <c r="B96" s="14" t="s">
        <v>359</v>
      </c>
    </row>
    <row r="97" spans="2:2">
      <c r="B97" s="12" t="s">
        <v>455</v>
      </c>
    </row>
    <row r="98" spans="2:2">
      <c r="B98" s="12" t="s">
        <v>456</v>
      </c>
    </row>
    <row r="99" spans="2:2">
      <c r="B99" s="14" t="s">
        <v>400</v>
      </c>
    </row>
    <row r="100" spans="2:2">
      <c r="B100" s="14" t="s">
        <v>402</v>
      </c>
    </row>
    <row r="101" spans="2:2">
      <c r="B101" s="14" t="s">
        <v>403</v>
      </c>
    </row>
    <row r="102" spans="2:2">
      <c r="B102" s="14" t="s">
        <v>405</v>
      </c>
    </row>
    <row r="103" spans="2:2">
      <c r="B103" s="14" t="s">
        <v>407</v>
      </c>
    </row>
    <row r="104" spans="2:2">
      <c r="B104" s="14" t="s">
        <v>353</v>
      </c>
    </row>
    <row r="105" spans="2:2">
      <c r="B105" s="15" t="s">
        <v>457</v>
      </c>
    </row>
    <row r="106" spans="2:2">
      <c r="B106" s="14" t="s">
        <v>458</v>
      </c>
    </row>
    <row r="107" spans="2:2">
      <c r="B107" s="12" t="s">
        <v>459</v>
      </c>
    </row>
    <row r="108" spans="2:2">
      <c r="B108" s="12" t="s">
        <v>460</v>
      </c>
    </row>
    <row r="109" spans="2:2">
      <c r="B109" s="14" t="s">
        <v>461</v>
      </c>
    </row>
    <row r="110" spans="2:2">
      <c r="B110" s="14" t="s">
        <v>462</v>
      </c>
    </row>
    <row r="111" spans="2:2">
      <c r="B111" s="14" t="s">
        <v>463</v>
      </c>
    </row>
    <row r="112" spans="2:2">
      <c r="B112" s="14" t="s">
        <v>464</v>
      </c>
    </row>
    <row r="113" spans="2:2">
      <c r="B113" s="14" t="s">
        <v>465</v>
      </c>
    </row>
    <row r="114" spans="2:2">
      <c r="B114" s="14" t="s">
        <v>466</v>
      </c>
    </row>
    <row r="115" spans="2:2">
      <c r="B115" s="14" t="s">
        <v>467</v>
      </c>
    </row>
    <row r="116" spans="2:2">
      <c r="B116" s="14" t="s">
        <v>468</v>
      </c>
    </row>
    <row r="117" spans="2:2">
      <c r="B117" s="12" t="s">
        <v>469</v>
      </c>
    </row>
    <row r="118" spans="2:2">
      <c r="B118" s="12" t="s">
        <v>470</v>
      </c>
    </row>
    <row r="119" spans="2:2">
      <c r="B119" s="14" t="s">
        <v>471</v>
      </c>
    </row>
    <row r="120" spans="2:2">
      <c r="B120" s="14" t="s">
        <v>472</v>
      </c>
    </row>
    <row r="121" spans="2:2">
      <c r="B121" s="14" t="s">
        <v>473</v>
      </c>
    </row>
    <row r="122" spans="2:2">
      <c r="B122" s="14" t="s">
        <v>474</v>
      </c>
    </row>
    <row r="123" spans="2:2">
      <c r="B123" s="14" t="s">
        <v>475</v>
      </c>
    </row>
    <row r="124" spans="2:2">
      <c r="B124" s="12" t="s">
        <v>476</v>
      </c>
    </row>
    <row r="125" spans="2:2">
      <c r="B125" s="14" t="s">
        <v>477</v>
      </c>
    </row>
    <row r="126" spans="2:2">
      <c r="B126" s="23"/>
    </row>
    <row r="127" spans="2:2">
      <c r="B127" s="23"/>
    </row>
    <row r="128" spans="2:2">
      <c r="B128" s="23"/>
    </row>
    <row r="129" spans="2:2">
      <c r="B129" s="23"/>
    </row>
    <row r="130" spans="2:2">
      <c r="B130" s="23"/>
    </row>
    <row r="131" spans="2:2">
      <c r="B131" s="23"/>
    </row>
    <row r="132" spans="2:2">
      <c r="B132" s="23"/>
    </row>
    <row r="133" spans="2:2">
      <c r="B133" s="23"/>
    </row>
    <row r="134" spans="2:2">
      <c r="B134" s="23"/>
    </row>
    <row r="135" spans="2:2">
      <c r="B135" s="23"/>
    </row>
    <row r="136" spans="2:2">
      <c r="B136" s="23"/>
    </row>
    <row r="137" spans="2:2">
      <c r="B137" s="23"/>
    </row>
    <row r="138" spans="2:2">
      <c r="B138" s="23"/>
    </row>
    <row r="139" spans="2:2">
      <c r="B139" s="23"/>
    </row>
    <row r="140" spans="2:2">
      <c r="B140" s="23"/>
    </row>
    <row r="141" spans="2:2">
      <c r="B141" s="23"/>
    </row>
    <row r="142" spans="2:2">
      <c r="B142" s="23"/>
    </row>
    <row r="143" spans="2:2">
      <c r="B143" s="23"/>
    </row>
    <row r="144" spans="2:2">
      <c r="B144" s="23"/>
    </row>
    <row r="145" spans="2:2">
      <c r="B145" s="23"/>
    </row>
    <row r="146" spans="2:2">
      <c r="B146" s="23"/>
    </row>
    <row r="147" spans="2:2">
      <c r="B147" s="23"/>
    </row>
    <row r="148" spans="2:2">
      <c r="B148" s="23"/>
    </row>
    <row r="149" spans="2:2">
      <c r="B149" s="23"/>
    </row>
    <row r="150" spans="2:2">
      <c r="B150" s="23"/>
    </row>
    <row r="151" spans="2:2">
      <c r="B151" s="23"/>
    </row>
    <row r="152" spans="2:2">
      <c r="B152" s="23"/>
    </row>
    <row r="153" spans="2:2">
      <c r="B153" s="23"/>
    </row>
    <row r="154" spans="2:2">
      <c r="B154" s="23"/>
    </row>
    <row r="155" spans="2:2">
      <c r="B155" s="23"/>
    </row>
    <row r="156" spans="2:2">
      <c r="B156" s="23"/>
    </row>
    <row r="157" spans="2:2">
      <c r="B157" s="23"/>
    </row>
    <row r="158" spans="2:2">
      <c r="B158" s="23"/>
    </row>
    <row r="159" spans="2:2">
      <c r="B159" s="23"/>
    </row>
    <row r="160" spans="2:2">
      <c r="B160" s="23"/>
    </row>
    <row r="161" spans="2:2">
      <c r="B161" s="23"/>
    </row>
    <row r="162" spans="2:2">
      <c r="B162" s="23"/>
    </row>
    <row r="163" spans="2:2">
      <c r="B163" s="23"/>
    </row>
    <row r="164" spans="2:2">
      <c r="B164"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PLATAFORMA ESTRATEGICA</vt:lpstr>
      <vt:lpstr>TEMAS POR OBJETIVO</vt:lpstr>
      <vt:lpstr>PEI MSPS</vt:lpstr>
      <vt:lpstr>LISTAS DESPLEGABLES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Fabian Meneses Paez</dc:creator>
  <cp:keywords/>
  <dc:description/>
  <cp:lastModifiedBy>Miguel Arturo Herrera Larrota</cp:lastModifiedBy>
  <cp:revision/>
  <dcterms:created xsi:type="dcterms:W3CDTF">2023-11-21T16:57:32Z</dcterms:created>
  <dcterms:modified xsi:type="dcterms:W3CDTF">2025-04-08T21:53:33Z</dcterms:modified>
  <cp:category/>
  <cp:contentStatus/>
</cp:coreProperties>
</file>